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195" yWindow="2580" windowWidth="20415" windowHeight="9240" tabRatio="855"/>
  </bookViews>
  <sheets>
    <sheet name="9 месяцев" sheetId="3" r:id="rId1"/>
  </sheets>
  <definedNames>
    <definedName name="_xlnm._FilterDatabase" localSheetId="0" hidden="1">'9 месяцев'!$C$3:$L$367</definedName>
  </definedNames>
  <calcPr calcId="125725"/>
</workbook>
</file>

<file path=xl/calcChain.xml><?xml version="1.0" encoding="utf-8"?>
<calcChain xmlns="http://schemas.openxmlformats.org/spreadsheetml/2006/main">
  <c r="K368" i="3"/>
  <c r="G368"/>
  <c r="J368"/>
  <c r="F368"/>
  <c r="L366"/>
  <c r="L367"/>
  <c r="I368"/>
  <c r="H368"/>
  <c r="E368"/>
  <c r="L365" l="1"/>
  <c r="L357"/>
  <c r="L354"/>
  <c r="L351"/>
  <c r="L344"/>
  <c r="L340"/>
  <c r="L334"/>
  <c r="L328"/>
  <c r="L326"/>
  <c r="L322"/>
  <c r="L320"/>
  <c r="L313"/>
  <c r="L309"/>
  <c r="L307"/>
  <c r="L303"/>
  <c r="L301"/>
  <c r="L297"/>
  <c r="L293"/>
  <c r="L289"/>
  <c r="L285"/>
  <c r="L283"/>
  <c r="L275"/>
  <c r="L271"/>
  <c r="L267"/>
  <c r="L261"/>
  <c r="L259"/>
  <c r="L255"/>
  <c r="L253"/>
  <c r="L251"/>
  <c r="L249"/>
  <c r="L243"/>
  <c r="L240"/>
  <c r="L236"/>
  <c r="L232"/>
  <c r="L226"/>
  <c r="L224"/>
  <c r="L216"/>
  <c r="L212"/>
  <c r="L204"/>
  <c r="L196"/>
  <c r="L194"/>
  <c r="L188"/>
  <c r="L186"/>
  <c r="L180"/>
  <c r="L176"/>
  <c r="L172"/>
  <c r="L164"/>
  <c r="L160"/>
  <c r="L158"/>
  <c r="L156"/>
  <c r="L154"/>
  <c r="L148"/>
  <c r="L144"/>
  <c r="L142"/>
  <c r="L136"/>
  <c r="L132"/>
  <c r="L130"/>
  <c r="L122"/>
  <c r="L120"/>
  <c r="L114"/>
  <c r="L112"/>
  <c r="L110"/>
  <c r="L104"/>
  <c r="L102"/>
  <c r="L98"/>
  <c r="L92"/>
  <c r="L90"/>
  <c r="L84"/>
  <c r="L80"/>
  <c r="L78"/>
  <c r="L72"/>
  <c r="L68"/>
  <c r="L66"/>
  <c r="L58"/>
  <c r="L56"/>
  <c r="L54"/>
  <c r="L48"/>
  <c r="L44"/>
  <c r="L40"/>
  <c r="L34"/>
  <c r="L32"/>
  <c r="L28"/>
  <c r="L26"/>
  <c r="L24"/>
  <c r="L20"/>
  <c r="L16"/>
  <c r="L12"/>
  <c r="L6"/>
  <c r="L361"/>
  <c r="L349"/>
  <c r="L342"/>
  <c r="L332"/>
  <c r="L324"/>
  <c r="L317"/>
  <c r="L311"/>
  <c r="L305"/>
  <c r="L299"/>
  <c r="L295"/>
  <c r="L287"/>
  <c r="L281"/>
  <c r="L269"/>
  <c r="L265"/>
  <c r="L257"/>
  <c r="L247"/>
  <c r="L242"/>
  <c r="L234"/>
  <c r="L230"/>
  <c r="L222"/>
  <c r="L208"/>
  <c r="L198"/>
  <c r="L190"/>
  <c r="L184"/>
  <c r="L174"/>
  <c r="L170"/>
  <c r="L162"/>
  <c r="L152"/>
  <c r="L140"/>
  <c r="L134"/>
  <c r="L124"/>
  <c r="L118"/>
  <c r="L108"/>
  <c r="L100"/>
  <c r="L94"/>
  <c r="L88"/>
  <c r="L76"/>
  <c r="L70"/>
  <c r="L60"/>
  <c r="L52"/>
  <c r="L46"/>
  <c r="L38"/>
  <c r="L30"/>
  <c r="L22"/>
  <c r="L14"/>
  <c r="L9"/>
  <c r="L7"/>
  <c r="L363"/>
  <c r="L347"/>
  <c r="L330"/>
  <c r="L315"/>
  <c r="L291"/>
  <c r="L279"/>
  <c r="L263"/>
  <c r="L245"/>
  <c r="L228"/>
  <c r="L205"/>
  <c r="L203"/>
  <c r="L197"/>
  <c r="L195"/>
  <c r="L191"/>
  <c r="L187"/>
  <c r="L181"/>
  <c r="L179"/>
  <c r="L171"/>
  <c r="L167"/>
  <c r="L165"/>
  <c r="L163"/>
  <c r="L155"/>
  <c r="L151"/>
  <c r="L149"/>
  <c r="L147"/>
  <c r="L143"/>
  <c r="L141"/>
  <c r="L137"/>
  <c r="L135"/>
  <c r="L127"/>
  <c r="L125"/>
  <c r="L119"/>
  <c r="L117"/>
  <c r="L111"/>
  <c r="L109"/>
  <c r="L103"/>
  <c r="L99"/>
  <c r="L95"/>
  <c r="L91"/>
  <c r="L89"/>
  <c r="L85"/>
  <c r="L79"/>
  <c r="L75"/>
  <c r="L71"/>
  <c r="L67"/>
  <c r="L63"/>
  <c r="L59"/>
  <c r="L57"/>
  <c r="L53"/>
  <c r="L47"/>
  <c r="L43"/>
  <c r="L41"/>
  <c r="L35"/>
  <c r="L33"/>
  <c r="L27"/>
  <c r="L25"/>
  <c r="L17"/>
  <c r="L15"/>
  <c r="L8"/>
  <c r="L345"/>
  <c r="L341"/>
  <c r="L339"/>
  <c r="L333"/>
  <c r="L329"/>
  <c r="L325"/>
  <c r="L323"/>
  <c r="L316"/>
  <c r="L310"/>
  <c r="L302"/>
  <c r="L294"/>
  <c r="L290"/>
  <c r="L288"/>
  <c r="L282"/>
  <c r="L278"/>
  <c r="L276"/>
  <c r="L274"/>
  <c r="L270"/>
  <c r="L268"/>
  <c r="L266"/>
  <c r="L262"/>
  <c r="L260"/>
  <c r="L258"/>
  <c r="L252"/>
  <c r="L246"/>
  <c r="L239"/>
  <c r="L237"/>
  <c r="L235"/>
  <c r="L227"/>
  <c r="L223"/>
  <c r="L221"/>
  <c r="L213"/>
  <c r="L202"/>
  <c r="L192"/>
  <c r="L182"/>
  <c r="L166"/>
  <c r="L150"/>
  <c r="L138"/>
  <c r="L128"/>
  <c r="L116"/>
  <c r="L106"/>
  <c r="L96"/>
  <c r="L86"/>
  <c r="L74"/>
  <c r="L62"/>
  <c r="L50"/>
  <c r="L36"/>
  <c r="L18"/>
  <c r="L13"/>
  <c r="L64"/>
  <c r="L42"/>
  <c r="L10"/>
  <c r="L359"/>
  <c r="L343"/>
  <c r="L335"/>
  <c r="L327"/>
  <c r="L319"/>
  <c r="L308"/>
  <c r="L300"/>
  <c r="L292"/>
  <c r="L273"/>
  <c r="L241"/>
  <c r="L233"/>
  <c r="L225"/>
  <c r="L215"/>
  <c r="L207"/>
  <c r="L199"/>
  <c r="L193"/>
  <c r="L185"/>
  <c r="L177"/>
  <c r="L169"/>
  <c r="L161"/>
  <c r="L153"/>
  <c r="L145"/>
  <c r="L129"/>
  <c r="L121"/>
  <c r="L113"/>
  <c r="L97"/>
  <c r="L93"/>
  <c r="L81"/>
  <c r="L77"/>
  <c r="L65"/>
  <c r="L55"/>
  <c r="L51"/>
  <c r="L45"/>
  <c r="L39"/>
  <c r="L29"/>
  <c r="L23"/>
  <c r="L355"/>
  <c r="L331"/>
  <c r="L296"/>
  <c r="L280"/>
  <c r="L272"/>
  <c r="L264"/>
  <c r="L256"/>
  <c r="L250"/>
  <c r="L238"/>
  <c r="L200"/>
  <c r="L175"/>
  <c r="L159"/>
  <c r="L126"/>
  <c r="L82"/>
  <c r="L105"/>
  <c r="L133"/>
  <c r="L11"/>
  <c r="L19"/>
  <c r="L21"/>
  <c r="L31"/>
  <c r="L37"/>
  <c r="L49"/>
  <c r="L61"/>
  <c r="L69"/>
  <c r="L73"/>
  <c r="L83"/>
  <c r="L87"/>
  <c r="L101"/>
  <c r="L107"/>
  <c r="L115"/>
  <c r="L123"/>
  <c r="L131"/>
  <c r="L139"/>
  <c r="L146"/>
  <c r="L157"/>
  <c r="L168"/>
  <c r="L173"/>
  <c r="L178"/>
  <c r="L183"/>
  <c r="L189"/>
  <c r="L201"/>
  <c r="L206"/>
  <c r="L209"/>
  <c r="L210"/>
  <c r="L211"/>
  <c r="L214"/>
  <c r="L217"/>
  <c r="L218"/>
  <c r="L219"/>
  <c r="L220"/>
  <c r="L229"/>
  <c r="L231"/>
  <c r="L244"/>
  <c r="L248"/>
  <c r="L254"/>
  <c r="L277"/>
  <c r="L284"/>
  <c r="L286"/>
  <c r="L298"/>
  <c r="L304"/>
  <c r="L306"/>
  <c r="L312"/>
  <c r="L314"/>
  <c r="L318"/>
  <c r="L321"/>
  <c r="L336"/>
  <c r="L337"/>
  <c r="L338"/>
  <c r="L346"/>
  <c r="L348"/>
  <c r="L350"/>
  <c r="L352"/>
  <c r="L353"/>
  <c r="L356"/>
  <c r="L358"/>
  <c r="L360"/>
  <c r="L362"/>
  <c r="L364"/>
  <c r="L5"/>
  <c r="L368" l="1"/>
</calcChain>
</file>

<file path=xl/sharedStrings.xml><?xml version="1.0" encoding="utf-8"?>
<sst xmlns="http://schemas.openxmlformats.org/spreadsheetml/2006/main" count="379" uniqueCount="378">
  <si>
    <t>ГСМК</t>
  </si>
  <si>
    <t>Капитал-полис</t>
  </si>
  <si>
    <t>МАКС-М</t>
  </si>
  <si>
    <t>РЕСО-мед</t>
  </si>
  <si>
    <t>СОГАЗ-Мед</t>
  </si>
  <si>
    <t>СПб ГБУЗ ГССМП</t>
  </si>
  <si>
    <t>СПб ГБУЗ "ССМП"</t>
  </si>
  <si>
    <t>ООО "АВА-ПЕТЕР"</t>
  </si>
  <si>
    <t>СПб больница РАН</t>
  </si>
  <si>
    <t>ИМЧ РАН</t>
  </si>
  <si>
    <t>ООО "АБА-клиника"</t>
  </si>
  <si>
    <t>ООО "Аметист"</t>
  </si>
  <si>
    <t>ООО "МФ "ДУНАЙ"</t>
  </si>
  <si>
    <t>АНО здоровья "ЕленаКэнтон"</t>
  </si>
  <si>
    <t>ООО "Мастер-Дент"</t>
  </si>
  <si>
    <t>ООО "МЕДИКА"</t>
  </si>
  <si>
    <t>ООО "НМЦ-Томография"</t>
  </si>
  <si>
    <t>ООО "Рубин"</t>
  </si>
  <si>
    <t>ООО "СолоДент"</t>
  </si>
  <si>
    <t>ООО "Стоматолог"</t>
  </si>
  <si>
    <t>ООО "Стоматология"</t>
  </si>
  <si>
    <t>ООО "НПФ "ХЕЛИКС"</t>
  </si>
  <si>
    <t>ООО "Современная медицина"</t>
  </si>
  <si>
    <t>ООО "ЛПУ "АДЦ"</t>
  </si>
  <si>
    <t>ООО "ЭМСИПИ-Медикейр"</t>
  </si>
  <si>
    <t>ООО "Солди-Мед"</t>
  </si>
  <si>
    <t>ООО "ИНВИТРО СПб"</t>
  </si>
  <si>
    <t>ООО "Риат"</t>
  </si>
  <si>
    <t>ООО "Евромед Клиник"</t>
  </si>
  <si>
    <t>ООО "ДЦ "Зрение"</t>
  </si>
  <si>
    <t>ID</t>
  </si>
  <si>
    <t>№</t>
  </si>
  <si>
    <t>Наименование медицинской организации</t>
  </si>
  <si>
    <t>СПб ГБУЗ "Городская больница №14"</t>
  </si>
  <si>
    <t>СПб ГБУЗ "Городская больница №15"</t>
  </si>
  <si>
    <t>СПб ГБУЗ "ГМПБ №2"</t>
  </si>
  <si>
    <t>СПб ГБУЗ "Городская больница №20"</t>
  </si>
  <si>
    <t>СПб ГБУЗ "Больница Боткина"</t>
  </si>
  <si>
    <t>СПб ГБУЗ "Городская клиническая больница №31"</t>
  </si>
  <si>
    <t>СПб ГБУЗ "Городская больница №33"</t>
  </si>
  <si>
    <t>СПб ГБУЗ "Городская больница №40"</t>
  </si>
  <si>
    <t>СПб ГБУЗ "Александровская больница"</t>
  </si>
  <si>
    <t>НУЗ "Дорожная клиническая больница ОАО "РЖД"</t>
  </si>
  <si>
    <t>СПб ГБУЗ "Городская Мариинская больница"</t>
  </si>
  <si>
    <t>СПб ГБУЗ "Николаевская больница"</t>
  </si>
  <si>
    <t>СПб ГБУЗ "Городская Покровская больница"</t>
  </si>
  <si>
    <t>СПб ГБУЗ "Больница Св. Георгия"</t>
  </si>
  <si>
    <t>СПб ГБУЗ "Елизаветинская больница"</t>
  </si>
  <si>
    <t>Военно-медицинская академия имени С.М.Кирова</t>
  </si>
  <si>
    <t>СПб ГБУЗ "ГВВ"</t>
  </si>
  <si>
    <t>СПб ГБУЗ "ДГБ №1"</t>
  </si>
  <si>
    <t>СПб ГБУЗ "ДИБ №3"</t>
  </si>
  <si>
    <t>СПб ГБУЗ "ДГБ №2 святой Марии Магдалины"</t>
  </si>
  <si>
    <t>СПб ГБУЗ "ДГБ Св. Ольги"</t>
  </si>
  <si>
    <t>СПб ГБУЗ "Детская городская поликлиника №29"</t>
  </si>
  <si>
    <t>СПб ГБУЗ ДП №30</t>
  </si>
  <si>
    <t>СПб ГБУЗ "Детская городская поликлиника №35"</t>
  </si>
  <si>
    <t>СПб ГБУЗ "ДГП №44"</t>
  </si>
  <si>
    <t>СПб ГБУЗ "ДГП №51"</t>
  </si>
  <si>
    <t>СПб ГБУЗ "ДГП №63"</t>
  </si>
  <si>
    <t>СПб ГБУЗ "ДГП №71"</t>
  </si>
  <si>
    <t>СПб ГБУЗ "ДГП №73"</t>
  </si>
  <si>
    <t>СПб ГБУЗ "Детская стоматологическая поликлиника №3"</t>
  </si>
  <si>
    <t>СПб ГБУЗ "ГДСП №6"</t>
  </si>
  <si>
    <t>СПб ГБУЗ "Женская консультация №18"</t>
  </si>
  <si>
    <t>СПб ГБУЗ "Женская консультация №22"</t>
  </si>
  <si>
    <t>СПб ГБУЗ "Женская консультация №40"</t>
  </si>
  <si>
    <t>СПб ГБУЗ "Женская консультация №44" Пушкинского района</t>
  </si>
  <si>
    <t>СПб ГБУЗ "Женская консультация №5"</t>
  </si>
  <si>
    <t>СПб ГБУЗ "КВД №1"</t>
  </si>
  <si>
    <t>СПб ГБУЗ "КВД №10-Клиника дерматологии и венерологии"</t>
  </si>
  <si>
    <t>СПб ГБУЗ КВД №3</t>
  </si>
  <si>
    <t>СПб ГБУЗ КВД №4</t>
  </si>
  <si>
    <t>СПб ГБУЗ "КВД №5"</t>
  </si>
  <si>
    <t>СПб ГБУЗ "КВД №6"</t>
  </si>
  <si>
    <t>СПб ГБУЗ "КВД №8"</t>
  </si>
  <si>
    <t>СПб ГБУЗ "ГорКВД"</t>
  </si>
  <si>
    <t>СПб ГБУЗ "КВД Невского района"</t>
  </si>
  <si>
    <t>СПб ГБУЗ ГКОД</t>
  </si>
  <si>
    <t>СПб ГБУЗ "Онкодиспансер Московского района"</t>
  </si>
  <si>
    <t>СПб ГБУЗ "Городская поликлиника №102"</t>
  </si>
  <si>
    <t>СПб ГБУЗ "Городская поликлиника №106"</t>
  </si>
  <si>
    <t>СПб ГБУЗ "Городская поликлиника №107"</t>
  </si>
  <si>
    <t>СПб ГБУЗ "Городская поликлиника №111"</t>
  </si>
  <si>
    <t>СПб ГБУЗ "Городская поликлиника №112"</t>
  </si>
  <si>
    <t>СПб ГБУЗ "Городская поликлиника №117"</t>
  </si>
  <si>
    <t>СПб ГБУЗ "ГП №120"</t>
  </si>
  <si>
    <t>СПб ГБУЗ "Городская поликлиника №122"</t>
  </si>
  <si>
    <t>СПб ГБУЗ "Городская поликлиника №14"</t>
  </si>
  <si>
    <t>ГБУЗ ГП №17</t>
  </si>
  <si>
    <t>СПб ГБУЗ "Городская поликлиника №19"</t>
  </si>
  <si>
    <t>СПб ГБУЗ "Городская поликлиника №21"</t>
  </si>
  <si>
    <t>СПб ГБУЗ "ГП №22"</t>
  </si>
  <si>
    <t>СПб ГБУЗ "Городская поликлиника №23"</t>
  </si>
  <si>
    <t>СПб ГБУЗ ГП-24</t>
  </si>
  <si>
    <t>СПб ГБУЗ "Городская поликлиника №25 Невского района"</t>
  </si>
  <si>
    <t>СПб ГБУЗ "ГП №27"</t>
  </si>
  <si>
    <t>СПб ГБУЗ "Поликлиника №28"</t>
  </si>
  <si>
    <t>СПб ГБУЗ "Городская поликлиника №3"</t>
  </si>
  <si>
    <t>СПб ГБУЗ "Городская поликлиника №32"</t>
  </si>
  <si>
    <t>СПб ГБУЗ "Городская поликлиника №34"</t>
  </si>
  <si>
    <t>СПб ГБУЗ "Поликлиника №37"</t>
  </si>
  <si>
    <t>СПб ГБУЗ "Городская поликлиника №38"</t>
  </si>
  <si>
    <t>СПб ГБУЗ "Городская поликлиника №4"</t>
  </si>
  <si>
    <t>СПб ГБУЗ "Городская поликлиника №43"</t>
  </si>
  <si>
    <t>СПб ГБУЗ "Городская поликлиника №46"</t>
  </si>
  <si>
    <t>СПб ГБУЗ "Городская поликлиника №49"</t>
  </si>
  <si>
    <t>СПб ГБУЗ "Городская поликлиника №51"</t>
  </si>
  <si>
    <t>СПб ГБУЗ "Городская поликлиника №54"</t>
  </si>
  <si>
    <t>СПб ГБУЗ "Городская поликлиника №6"</t>
  </si>
  <si>
    <t>СПб ГБУЗ "Городская поликлиника №60 Пушкинского района"</t>
  </si>
  <si>
    <t>СПб ГБУЗ "ГП №71"</t>
  </si>
  <si>
    <t>СПб ГБУЗ "Городская поликлиника №72"</t>
  </si>
  <si>
    <t>СПб ГБУЗ "Городская поликлиника №74"</t>
  </si>
  <si>
    <t>СПб ГБУЗ "Городская поликлиника №76"</t>
  </si>
  <si>
    <t>СПб ГБУЗ "Городская поликлиника №77 Невского района"</t>
  </si>
  <si>
    <t>СПб ГБУЗ "Городская поликлиника №87"</t>
  </si>
  <si>
    <t>СПб ГБУЗ "Городская поликлиника №91"</t>
  </si>
  <si>
    <t>СПб ГБУЗ "Городская поликлиника №93"</t>
  </si>
  <si>
    <t>СПб ГБУЗ "Городская поликлиника №94"</t>
  </si>
  <si>
    <t>СПб ГБУЗ "Городская поликлиника №96"</t>
  </si>
  <si>
    <t>СПб ГБУЗ "Городская поликлиника №97"</t>
  </si>
  <si>
    <t>СПб ГБУЗ "Поликлиника №98"</t>
  </si>
  <si>
    <t>СПб ГБУЗ "Городская поликлиника №99"</t>
  </si>
  <si>
    <t>СПб ГБУЗ "Стоматологическая поликлиника №10"</t>
  </si>
  <si>
    <t>СПб ГБУЗ "Стоматологическая поликлиника №11"</t>
  </si>
  <si>
    <t>СПб ГБУ "Стоматологическая поликлиника №12"</t>
  </si>
  <si>
    <t>СПб ГБУЗ "Стоматологическая поликлиника №13"</t>
  </si>
  <si>
    <t>СПб ГБУЗ "СП №15"</t>
  </si>
  <si>
    <t>СПб ГБУЗ "Поликлиника стоматологическая №16"</t>
  </si>
  <si>
    <t>СПб ГБУЗ "Стоматологическая поликлиника №17"</t>
  </si>
  <si>
    <t>СПб ГБУЗ "СП №18"</t>
  </si>
  <si>
    <t>СПб ГБУЗ СП №19 Пушкинского района</t>
  </si>
  <si>
    <t>СПб ГБУЗ "ГСП №2"</t>
  </si>
  <si>
    <t>"Стоматологическая поликлиника №20"</t>
  </si>
  <si>
    <t>СПб ГБУЗ "Стоматологическая поликлиника №28"</t>
  </si>
  <si>
    <t>СПб ГБУЗ "СП №29"</t>
  </si>
  <si>
    <t>СПб ГБУЗ "ГСП №3"</t>
  </si>
  <si>
    <t>СПб ГБУЗ "Стоматологическая поликлиника №30"</t>
  </si>
  <si>
    <t>СПб ГБУЗ "Стоматологическая поликлиника №31"</t>
  </si>
  <si>
    <t>СПб ГБУЗ "Стоматологическая поликлиника №4"</t>
  </si>
  <si>
    <t>СПб ГБУЗ "Родильный дом №10"</t>
  </si>
  <si>
    <t>СПб ГБУЗ "Родильный дом №16"</t>
  </si>
  <si>
    <t>СПб ГБУЗ "Родильный дом №17"</t>
  </si>
  <si>
    <t>ЛПУ "Родильный дом №2"</t>
  </si>
  <si>
    <t>СПб ГБУЗ "Родильный дом №9"</t>
  </si>
  <si>
    <t>СПб ГБУЗ "ГКДЦ №1"</t>
  </si>
  <si>
    <t>СПб ГБУЗ "КДЦ №85"</t>
  </si>
  <si>
    <t>СПб ГБУЗ "ДЦ №7"</t>
  </si>
  <si>
    <t>СПб ГБУЗ КДЦД</t>
  </si>
  <si>
    <t>СПб ГБУЗ "Центр СПИД и инфекционных заболеваний"</t>
  </si>
  <si>
    <t>АНО "МСЦ"</t>
  </si>
  <si>
    <t>ОАО "ПГС №21"</t>
  </si>
  <si>
    <t>ОАО ГСП №24</t>
  </si>
  <si>
    <t>ООО "ИЗЧ"</t>
  </si>
  <si>
    <t>ООО "МО "Она"</t>
  </si>
  <si>
    <t>СПб ГБУЗ ЦПСиР</t>
  </si>
  <si>
    <t>ООО "Центр Диализа Санкт-Петербург"</t>
  </si>
  <si>
    <t>ФГБУ "СПб НИИ ЛОР" Минздрава России</t>
  </si>
  <si>
    <t>ООО "Косметология ОстМедКонсалт"</t>
  </si>
  <si>
    <t>СПб ГАУЗ "Городская поликлиника № 83"</t>
  </si>
  <si>
    <t>СПб ГБУЗ "ССМП Петродворцового района Санкт-Петербурга"</t>
  </si>
  <si>
    <t>СПб ГБУЗ "ССМП №4"</t>
  </si>
  <si>
    <t>ФБУН НИИ эпидемиологии и микробиологии имени Пастера</t>
  </si>
  <si>
    <t>ООО "МЦ Эко-безопасность"</t>
  </si>
  <si>
    <t>ООО "Диагностический центр "Энерго"</t>
  </si>
  <si>
    <t>ООО "Б.Браун Авитум Руссланд Клиникс"</t>
  </si>
  <si>
    <t>Всего</t>
  </si>
  <si>
    <t>Медицинская помощь в рамках территориальной программы ОМС</t>
  </si>
  <si>
    <t>СПб ГБУЗ "Городская больница Святого Праведного Иоанна Кронштадтского"</t>
  </si>
  <si>
    <t>ООО "ОКСИСМАЙЛ СПБ"</t>
  </si>
  <si>
    <t>СПб ГБУЗ "Введенская больница"</t>
  </si>
  <si>
    <t>СПб ГАУЗ "Городская поликлиника №40"</t>
  </si>
  <si>
    <t>ФГБУ РосНИИГТ ФМБА России</t>
  </si>
  <si>
    <t>ФГБУ "СПб НИИФ" Минздрава России</t>
  </si>
  <si>
    <t>ФГБУ "КДЦ с поликлиникой"</t>
  </si>
  <si>
    <t>ЗАО "Санаторий "Черная речка"</t>
  </si>
  <si>
    <t>Медицинское учреждение "Белая роза"</t>
  </si>
  <si>
    <t>ООО "Азбука Здоровья"</t>
  </si>
  <si>
    <t>ООО "Медицинский центр Аймед"</t>
  </si>
  <si>
    <t>ООО "ЦСМ МЕДИКА"</t>
  </si>
  <si>
    <t>ООО "ЦПС "МЕДИКА"</t>
  </si>
  <si>
    <t>ООО "Центр МРТ "ОНА"</t>
  </si>
  <si>
    <t>ООО "Генезис"</t>
  </si>
  <si>
    <t>ООО "ИнАлМед"</t>
  </si>
  <si>
    <t>ООО "ОксиСмайл"</t>
  </si>
  <si>
    <t>ООО "Дентал"</t>
  </si>
  <si>
    <t>ООО "Каре"</t>
  </si>
  <si>
    <t>ООО "ЕИЗС"</t>
  </si>
  <si>
    <t>ООО "ЦМРТ "Петроградский"</t>
  </si>
  <si>
    <t>Всего по СМО</t>
  </si>
  <si>
    <t>ООО "Альянс-КП"</t>
  </si>
  <si>
    <t>ООО "Лиана"</t>
  </si>
  <si>
    <t>ООО "Д-мед"</t>
  </si>
  <si>
    <t>ООО "МАРТ"</t>
  </si>
  <si>
    <t>ООО "Клиника ЛМС"</t>
  </si>
  <si>
    <t>ООО "Центр клинической неврологии ЦМРТ"</t>
  </si>
  <si>
    <t>ООО "Центр МРТ Колпинский"</t>
  </si>
  <si>
    <t>ООО "УМК"</t>
  </si>
  <si>
    <t>ФГБНУ "ИЭМ"</t>
  </si>
  <si>
    <t>АО "ГСП №1"</t>
  </si>
  <si>
    <t>ООО "ЦСМ "XXI век"</t>
  </si>
  <si>
    <t>АО "Современные медицинские технологии"</t>
  </si>
  <si>
    <t>АО "Поликлинический комплекс"</t>
  </si>
  <si>
    <t>ООО "ЛДЦ МИБС"</t>
  </si>
  <si>
    <t>ООО "БИРЧ"</t>
  </si>
  <si>
    <t>ООО "МД"</t>
  </si>
  <si>
    <t>ООО "Купчинский центр амбулаторного диализа"</t>
  </si>
  <si>
    <t>ООО "Мать и дитя Санкт-Петербург"</t>
  </si>
  <si>
    <t>ООО "Морской Медицинский Центр"</t>
  </si>
  <si>
    <t>ООО "Рембрант"</t>
  </si>
  <si>
    <t>ООО "МРТ"</t>
  </si>
  <si>
    <t>ООО "ЛИИС"</t>
  </si>
  <si>
    <t>ООО "Центр МРТ Чернышевская"</t>
  </si>
  <si>
    <t>ООО "ЦМРТ Старая Деревня"</t>
  </si>
  <si>
    <t>ООО "ЭКО центр"</t>
  </si>
  <si>
    <t>ООО "БМК"</t>
  </si>
  <si>
    <t>СПб ДПВН РАН</t>
  </si>
  <si>
    <t>ООО "СТОМАТОЛОГИЯ НОБЕЛЬ"</t>
  </si>
  <si>
    <t>ООО "СТОМАТОЛОГИЯ АЛЬФА"</t>
  </si>
  <si>
    <t>ООО "ЦМРТ Нарвская"</t>
  </si>
  <si>
    <t>ООО "Ай-Клиник СЗ"</t>
  </si>
  <si>
    <t>Реестровый номер</t>
  </si>
  <si>
    <t>ФГБОУ ВО СПбГПМУ Минздрава России</t>
  </si>
  <si>
    <t>АО "МЦРМ"</t>
  </si>
  <si>
    <t>ООО "СНТ-Медицина"</t>
  </si>
  <si>
    <t>ООО "Участковые врачи"</t>
  </si>
  <si>
    <t>ООО "СТЕЛС"</t>
  </si>
  <si>
    <t>ООО "Приоритет"</t>
  </si>
  <si>
    <t>ООО "Ленская-6"</t>
  </si>
  <si>
    <t>ООО "КЛБ МЕДИКА"</t>
  </si>
  <si>
    <t>ООО "МедСоюз"</t>
  </si>
  <si>
    <t>ООО "Медицинский Центр "МАГНИТ"</t>
  </si>
  <si>
    <t>ООО "Дистанционная медицина"</t>
  </si>
  <si>
    <t>ООО "ЦМРТ Озерки"</t>
  </si>
  <si>
    <t>ООО "АВА-МЕД"</t>
  </si>
  <si>
    <t>ООО "СТОМАТОЛОГИЧЕСКАЯ ПОЛИКЛИНИКА 24"</t>
  </si>
  <si>
    <t>ФГБУ ДНКЦИБ ФМБА России</t>
  </si>
  <si>
    <t>ВТБ МС</t>
  </si>
  <si>
    <t>ФГБУ "РНЦРХТ им. ак. А.М. Гранова" Минздрава России</t>
  </si>
  <si>
    <t>АО "СЗЦДМ"</t>
  </si>
  <si>
    <t>ООО "АЙ-КЛИНИК ПЕТЕРГОФ"</t>
  </si>
  <si>
    <t>ООО "ММЦ "СОГАЗ"</t>
  </si>
  <si>
    <t>ГБУ РК "Санаторий для детей и детей с родителями "Искра"</t>
  </si>
  <si>
    <t>ООО "ЛабТест"</t>
  </si>
  <si>
    <t>ЧМУ "Евромедсервис"</t>
  </si>
  <si>
    <t>ООО "Уни Дент Приморская"</t>
  </si>
  <si>
    <t>ООО "МРТ-Эксперт СПб"</t>
  </si>
  <si>
    <t>ООО "Симед"</t>
  </si>
  <si>
    <t>ООО "Полидент+"</t>
  </si>
  <si>
    <t>ООО "ЗДОРОВЬЕ"</t>
  </si>
  <si>
    <t>ООО "АФС"</t>
  </si>
  <si>
    <t>ООО "ЛДЦ "Семейная клиника "МЕДА"</t>
  </si>
  <si>
    <t>ООО "Профессор"</t>
  </si>
  <si>
    <t>ООО "Силуэт"</t>
  </si>
  <si>
    <t>ООО "КОРОНА-КЕРАМИК"</t>
  </si>
  <si>
    <t>ООО "Ренессанс"</t>
  </si>
  <si>
    <t>ООО "ТомоГрад СПб"</t>
  </si>
  <si>
    <t>ООО "Дельта"</t>
  </si>
  <si>
    <t>Распределение финансовых средств территориальной программы обязательного медицинского страхования на 9 месяцев 2019 года</t>
  </si>
  <si>
    <t>Капитал МС</t>
  </si>
  <si>
    <t>СПб ГБУЗ "КРБ № 25"</t>
  </si>
  <si>
    <t>СПб ГБУЗ "Городская больница № 26"</t>
  </si>
  <si>
    <t>СПб ГБУЗ "Городская больница № 28"</t>
  </si>
  <si>
    <t>СПб ГБУЗ "Городская больница № 38 им.Н.А.Семашко "</t>
  </si>
  <si>
    <t>СПб ГБУЗ "Городская больница № 9"</t>
  </si>
  <si>
    <t>СПб ГБУЗ "ДГМКЦ ВМТ им. К.А. Раухфуса"</t>
  </si>
  <si>
    <t>СПб ГБУЗ "ДГБ № 22"</t>
  </si>
  <si>
    <t>СПб ГБУЗ "ДГКБ №5 им. Н.Ф.Филатова"</t>
  </si>
  <si>
    <t>СПб ГБУЗ "ДГБ № 17 Св.Николая Чудотворца"</t>
  </si>
  <si>
    <t>СПб ГБУЗ "Детская городская поликлиника №11"</t>
  </si>
  <si>
    <t>СПб ГБУЗ "Детская городская поликлиника №17"</t>
  </si>
  <si>
    <t>СПб ГБУЗ "Детская городская поликлиника №19"</t>
  </si>
  <si>
    <t>СПб ГБУЗ "Детская городская поликлиника №45 Невского района"</t>
  </si>
  <si>
    <t>СПб ГБУЗ ДГП №49</t>
  </si>
  <si>
    <t>СПб ГБУЗ "Детская городская поликлиника №62"</t>
  </si>
  <si>
    <t>СПб ГБУЗ ДГП № 68</t>
  </si>
  <si>
    <t>СПб ГБУЗ "Детская городская поликлиника № 7"</t>
  </si>
  <si>
    <t>СПбГБУЗ "Городская поликлиника №118"</t>
  </si>
  <si>
    <t>СПб ГБУЗ "Детская городская поликлиника №8"</t>
  </si>
  <si>
    <t>СПб ГБУЗ "ДГСП № 1"</t>
  </si>
  <si>
    <t>СПб ГБУЗ ДСП№4</t>
  </si>
  <si>
    <t>СПб ГБУЗ "Женская консультация № 33"</t>
  </si>
  <si>
    <t>СПб ГБУЗ КВД № 11</t>
  </si>
  <si>
    <t>СПб ГУБЗ КВД № 2</t>
  </si>
  <si>
    <t>СПб ГБУЗ КВД № 7</t>
  </si>
  <si>
    <t>СПб ГБУЗ "Кожно-венерологический диспансер № 9"</t>
  </si>
  <si>
    <t>ФГБОУ ВО СЗГМУ им. И.И. Мечникова Минздрава России</t>
  </si>
  <si>
    <t>ФГБОУ ВО ПСПбГМУ им. И.П. Павлова Минздрава России</t>
  </si>
  <si>
    <t>ФГБУ "РНИИТО им. Р.Р. Вредена" Минздрава России</t>
  </si>
  <si>
    <t>ФГБУ "НМИЦ им. В.А. Алмазова" Минздрава России</t>
  </si>
  <si>
    <t>Санкт-Петербургский филиал ФГАУ "НМИЦ "МНТК "Микрохирургия глаза" им. акад. С.Н. Федорова" Минздрава России</t>
  </si>
  <si>
    <t>ФГБУЗ КБ №122 им. Л.Г. Соколова ФМБА России</t>
  </si>
  <si>
    <t>СПб ГБУЗ Клиническая больница Святителя Луки</t>
  </si>
  <si>
    <t>СПб ГУП "Пассажиравтотранс" (МСЧ-70)</t>
  </si>
  <si>
    <t>ФГБУ "НИДОИ им. Г.И. Турнера" Минздрава России</t>
  </si>
  <si>
    <t>ГБУ  СПб НИИ СП им. И.И. Джанелидзе</t>
  </si>
  <si>
    <t>СПб ГБУЗ "Городская поликлиника №100"</t>
  </si>
  <si>
    <t>СПб ГБУЗ "Городская поликлиника № 104"</t>
  </si>
  <si>
    <t>СПб ГБУЗ "Городская поликлиника № 109"</t>
  </si>
  <si>
    <t>СПб ГБУЗ "Городская поликлиника № 114"</t>
  </si>
  <si>
    <t>СПб ГБУЗ КДП №1</t>
  </si>
  <si>
    <t>СПб ГБУЗ "Городская поликлиника №30"</t>
  </si>
  <si>
    <t>СПб ГБУЗ "Городская поликлиника  №39"</t>
  </si>
  <si>
    <t>Городская поликлиника № 44</t>
  </si>
  <si>
    <t>СПб ГБУЗ "Городская поликлиника № 52"</t>
  </si>
  <si>
    <t>СПб ГБУЗ "ГП № 56"</t>
  </si>
  <si>
    <t>СПб ГБУЗ "ГП -75"</t>
  </si>
  <si>
    <t>СПб ГБУЗ "Городская поликлиника №78"</t>
  </si>
  <si>
    <t>СПб ГБУЗ "Городская поликлиника № 8"</t>
  </si>
  <si>
    <t>СПб ГБУЗ "Городская поликлиника № 86"</t>
  </si>
  <si>
    <t>СПб ГБУЗ "Поликлиника № 88"</t>
  </si>
  <si>
    <t>СПб ГБУЗ ГП № 95</t>
  </si>
  <si>
    <t>СПб ГБУЗ СП № 32</t>
  </si>
  <si>
    <t>СПб ГБУЗ "ГСП № 33"</t>
  </si>
  <si>
    <t>СПБ ГБУЗ "Стоматологическая поликлиника №6"</t>
  </si>
  <si>
    <t>СПб ГБУЗ "СП №8"</t>
  </si>
  <si>
    <t>СПб ГБУЗ "Стоматологическая поликлиника  №9"</t>
  </si>
  <si>
    <t>СПб ГБУЗ "Родильный дом №1(специализированный)"</t>
  </si>
  <si>
    <t>СПб ГБУЗ "Родильный дом № 13"</t>
  </si>
  <si>
    <t>СПб ГБУЗ "Родильный дом № 18"</t>
  </si>
  <si>
    <t>СПб ГБУЗ "Родильный дом № 6 им. проф. В.Ф. Снегирева"</t>
  </si>
  <si>
    <t>СПб ГБУЗ "ДЦВМиР № 3"</t>
  </si>
  <si>
    <t>СПб ГАУЗ "Поликлиника городская стоматологическая №22"</t>
  </si>
  <si>
    <t>ГУП "Водоканал Санкт-Петербурга" (Медико-санитарная часть)</t>
  </si>
  <si>
    <t>АО "КардиоКлиника"</t>
  </si>
  <si>
    <t>ФКУЗ "МСЧ МВД России по г. Санкт-Петербургу и Ленинградской области"</t>
  </si>
  <si>
    <t>Санкт-Петербургский государственный университет, Санкт-Петербургский университет, СПбГУ</t>
  </si>
  <si>
    <t>ООО "Выбор"</t>
  </si>
  <si>
    <t>ГБУЗ "СПб КНпЦСВМП(о)"</t>
  </si>
  <si>
    <t>ФГКУ "442 ВКГ" Минобороны России</t>
  </si>
  <si>
    <t>ФГБУ "НМИЦ онкологии им. Н.Н. Петрова" Минздрава России</t>
  </si>
  <si>
    <t>ФГБУ ФНЦРИ им. Г.А. Альбрехта Минтруда России</t>
  </si>
  <si>
    <t>ФГБНУ "НИИ АГи Р им. Д.О.Отта"</t>
  </si>
  <si>
    <t>СПб ГАУЗ Городская поликлиника № 81</t>
  </si>
  <si>
    <t>ФГБУ "НМИЦ ПН им. В.М. Бехтерева" Минздрава России</t>
  </si>
  <si>
    <t>ФГБУ ВЦЭРМ им. А.М. Никифорова МЧС России</t>
  </si>
  <si>
    <t>ООО "ЦИЭР "ЭмбриЛайф"</t>
  </si>
  <si>
    <t>ООО "Городские поликлиники"</t>
  </si>
  <si>
    <t>АНО "Медицинский центр "XXI век"</t>
  </si>
  <si>
    <t>ООО "ЦМРТ Типанова"</t>
  </si>
  <si>
    <t>ООО "НИЦ Эко-безопасность"</t>
  </si>
  <si>
    <t>ООО "Рэмси Диагностика Рус"</t>
  </si>
  <si>
    <t>ООО "Гранти-мед"</t>
  </si>
  <si>
    <t>ООО "Гранти-Мед" (2)</t>
  </si>
  <si>
    <t>ООО "МСЧ № 157"</t>
  </si>
  <si>
    <t>ООО "МК МЕДИКА"</t>
  </si>
  <si>
    <t>АО "Гознак"(СПБФ - филиал АО "Гознак", МСЧ №44)</t>
  </si>
  <si>
    <t>ООО "Медси Санкт-Петербург"</t>
  </si>
  <si>
    <t>АО "Ситилаб"</t>
  </si>
  <si>
    <t>ООО "Уни Дент"</t>
  </si>
  <si>
    <t>ООО "Уни Дент плюс"</t>
  </si>
  <si>
    <t>ООО "Уни Дент медиа"</t>
  </si>
  <si>
    <t>ООО "Инкерман"</t>
  </si>
  <si>
    <t>ООО "Медицинский центр "БАЛТИЙСКИЙ"</t>
  </si>
  <si>
    <t>ООО "ЕВА КЛИНИК"</t>
  </si>
  <si>
    <t>ООО "Верт-Дент"</t>
  </si>
  <si>
    <t>ООО "СМАЙЛ"</t>
  </si>
  <si>
    <t>ООО "М-ЛАЙН"</t>
  </si>
  <si>
    <t>ООО "СТОМАТОЛОГИЯ 20"</t>
  </si>
  <si>
    <t>ООО "Дента клуб"</t>
  </si>
  <si>
    <t>ООО "ИНТАН" 1-й Центр Имплантации и Стоматологии"</t>
  </si>
  <si>
    <t>ООО "ИНТАН"</t>
  </si>
  <si>
    <t>ООО "Пансионат "Восток-6"</t>
  </si>
  <si>
    <t>ООО "МЦ ГАЙДЕ"</t>
  </si>
  <si>
    <t>ООО "ГудСмайл"</t>
  </si>
  <si>
    <t>ООО "Золотой выбор"</t>
  </si>
  <si>
    <t>ООО "АЙСБЕРГ" (1)</t>
  </si>
  <si>
    <t>ООО "АЙСБЕРГ" (2)</t>
  </si>
  <si>
    <t>ООО "АЙСБЕРГ+"</t>
  </si>
  <si>
    <t>ФГБУ санаторий "Трудовые резервы" Минздрава России</t>
  </si>
  <si>
    <t>ФГБУ "ГНИИИ ВМ" МО РФ (НКЦ  ГНИИИ ВМ Минобороны России)</t>
  </si>
  <si>
    <t>ООО "Национальный центр социально значимых заболеваний"</t>
  </si>
  <si>
    <t>ООО "Энергия"</t>
  </si>
  <si>
    <t>ООО "МС"</t>
  </si>
  <si>
    <t>ООО "Скан"</t>
  </si>
  <si>
    <t>СПб ГБУЗ "Городская поликлиника №48"</t>
  </si>
  <si>
    <t xml:space="preserve">Приложение № 6 
к решению заседания Комиссии по разработке территориальной программы 
обязательного медицинского страхования в Санкт-Петербурге от 06.03.2019 № 4 </t>
  </si>
</sst>
</file>

<file path=xl/styles.xml><?xml version="1.0" encoding="utf-8"?>
<styleSheet xmlns="http://schemas.openxmlformats.org/spreadsheetml/2006/main">
  <numFmts count="11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_(* #,##0_);_(* \(#,##0\);_(* &quot;-&quot;??_);_(@_)"/>
    <numFmt numFmtId="167" formatCode="000000"/>
    <numFmt numFmtId="168" formatCode="#,##0_ ;\-#,##0\ "/>
    <numFmt numFmtId="169" formatCode="_-* #,##0\ _₽_-;\-* #,##0\ _₽_-;_-* &quot;-&quot;??\ _₽_-;_-@_-"/>
    <numFmt numFmtId="170" formatCode="#,##0.000"/>
    <numFmt numFmtId="171" formatCode="_(&quot;$&quot;* #,##0.00_);_(&quot;$&quot;* \(#,##0.00\);_(&quot;$&quot;* &quot;-&quot;??_);_(@_)"/>
    <numFmt numFmtId="172" formatCode="#,##0.00&quot; &quot;[$руб.-419];[Red]&quot;-&quot;#,##0.00&quot; &quot;[$руб.-419]"/>
    <numFmt numFmtId="173" formatCode="_-* #,##0.00_р_._-;\-* #,##0.00_р_._-;_-* \-??_р_._-;_-@_-"/>
  </numFmts>
  <fonts count="44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64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i/>
      <sz val="16"/>
      <color indexed="8"/>
      <name val="Arial Cyr1"/>
      <charset val="204"/>
    </font>
    <font>
      <b/>
      <i/>
      <u/>
      <sz val="11"/>
      <color indexed="8"/>
      <name val="Arial Cyr1"/>
      <charset val="204"/>
    </font>
    <font>
      <sz val="10"/>
      <name val="Helv"/>
      <charset val="204"/>
    </font>
    <font>
      <sz val="10"/>
      <name val="Arial"/>
      <family val="2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11">
    <xf numFmtId="43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21" fillId="3" borderId="0" applyNumberFormat="0" applyBorder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8" fillId="21" borderId="2" applyNumberFormat="0" applyAlignment="0" applyProtection="0"/>
    <xf numFmtId="0" fontId="1" fillId="0" borderId="0"/>
    <xf numFmtId="0" fontId="33" fillId="0" borderId="0"/>
    <xf numFmtId="0" fontId="22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30" fillId="0" borderId="0">
      <alignment horizontal="center"/>
    </xf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30" fillId="0" borderId="0">
      <alignment horizontal="center" textRotation="90"/>
    </xf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23" fillId="0" borderId="6" applyNumberFormat="0" applyFill="0" applyAlignment="0" applyProtection="0"/>
    <xf numFmtId="0" fontId="20" fillId="22" borderId="0" applyNumberFormat="0" applyBorder="0" applyAlignment="0" applyProtection="0"/>
    <xf numFmtId="0" fontId="8" fillId="0" borderId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8" applyNumberFormat="0" applyAlignment="0" applyProtection="0"/>
    <xf numFmtId="0" fontId="12" fillId="20" borderId="8" applyNumberFormat="0" applyAlignment="0" applyProtection="0"/>
    <xf numFmtId="0" fontId="12" fillId="20" borderId="8" applyNumberFormat="0" applyAlignment="0" applyProtection="0"/>
    <xf numFmtId="0" fontId="12" fillId="20" borderId="8" applyNumberFormat="0" applyAlignment="0" applyProtection="0"/>
    <xf numFmtId="0" fontId="12" fillId="20" borderId="8" applyNumberFormat="0" applyAlignment="0" applyProtection="0"/>
    <xf numFmtId="0" fontId="12" fillId="20" borderId="8" applyNumberFormat="0" applyAlignment="0" applyProtection="0"/>
    <xf numFmtId="0" fontId="12" fillId="20" borderId="8" applyNumberFormat="0" applyAlignment="0" applyProtection="0"/>
    <xf numFmtId="0" fontId="12" fillId="20" borderId="8" applyNumberFormat="0" applyAlignment="0" applyProtection="0"/>
    <xf numFmtId="0" fontId="12" fillId="20" borderId="8" applyNumberFormat="0" applyAlignment="0" applyProtection="0"/>
    <xf numFmtId="0" fontId="12" fillId="20" borderId="8" applyNumberFormat="0" applyAlignment="0" applyProtection="0"/>
    <xf numFmtId="0" fontId="12" fillId="20" borderId="8" applyNumberFormat="0" applyAlignment="0" applyProtection="0"/>
    <xf numFmtId="0" fontId="12" fillId="20" borderId="8" applyNumberFormat="0" applyAlignment="0" applyProtection="0"/>
    <xf numFmtId="0" fontId="12" fillId="20" borderId="8" applyNumberFormat="0" applyAlignment="0" applyProtection="0"/>
    <xf numFmtId="0" fontId="12" fillId="20" borderId="8" applyNumberFormat="0" applyAlignment="0" applyProtection="0"/>
    <xf numFmtId="0" fontId="12" fillId="20" borderId="8" applyNumberFormat="0" applyAlignment="0" applyProtection="0"/>
    <xf numFmtId="0" fontId="12" fillId="20" borderId="8" applyNumberFormat="0" applyAlignment="0" applyProtection="0"/>
    <xf numFmtId="0" fontId="12" fillId="20" borderId="8" applyNumberFormat="0" applyAlignment="0" applyProtection="0"/>
    <xf numFmtId="0" fontId="12" fillId="20" borderId="8" applyNumberFormat="0" applyAlignment="0" applyProtection="0"/>
    <xf numFmtId="0" fontId="12" fillId="20" borderId="8" applyNumberFormat="0" applyAlignment="0" applyProtection="0"/>
    <xf numFmtId="0" fontId="31" fillId="0" borderId="0"/>
    <xf numFmtId="172" fontId="31" fillId="0" borderId="0"/>
    <xf numFmtId="0" fontId="8" fillId="0" borderId="0">
      <alignment horizontal="left" vertical="top"/>
    </xf>
    <xf numFmtId="0" fontId="19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2" fillId="20" borderId="8" applyNumberFormat="0" applyAlignment="0" applyProtection="0"/>
    <xf numFmtId="0" fontId="12" fillId="20" borderId="8" applyNumberFormat="0" applyAlignment="0" applyProtection="0"/>
    <xf numFmtId="0" fontId="12" fillId="20" borderId="8" applyNumberFormat="0" applyAlignment="0" applyProtection="0"/>
    <xf numFmtId="0" fontId="12" fillId="20" borderId="8" applyNumberFormat="0" applyAlignment="0" applyProtection="0"/>
    <xf numFmtId="0" fontId="12" fillId="20" borderId="8" applyNumberFormat="0" applyAlignment="0" applyProtection="0"/>
    <xf numFmtId="0" fontId="12" fillId="20" borderId="8" applyNumberFormat="0" applyAlignment="0" applyProtection="0"/>
    <xf numFmtId="0" fontId="12" fillId="20" borderId="8" applyNumberFormat="0" applyAlignment="0" applyProtection="0"/>
    <xf numFmtId="0" fontId="12" fillId="20" borderId="8" applyNumberFormat="0" applyAlignment="0" applyProtection="0"/>
    <xf numFmtId="0" fontId="12" fillId="20" borderId="8" applyNumberFormat="0" applyAlignment="0" applyProtection="0"/>
    <xf numFmtId="0" fontId="12" fillId="20" borderId="8" applyNumberFormat="0" applyAlignment="0" applyProtection="0"/>
    <xf numFmtId="0" fontId="12" fillId="20" borderId="8" applyNumberFormat="0" applyAlignment="0" applyProtection="0"/>
    <xf numFmtId="0" fontId="12" fillId="20" borderId="8" applyNumberFormat="0" applyAlignment="0" applyProtection="0"/>
    <xf numFmtId="0" fontId="12" fillId="20" borderId="8" applyNumberFormat="0" applyAlignment="0" applyProtection="0"/>
    <xf numFmtId="0" fontId="12" fillId="20" borderId="8" applyNumberFormat="0" applyAlignment="0" applyProtection="0"/>
    <xf numFmtId="0" fontId="12" fillId="20" borderId="8" applyNumberFormat="0" applyAlignment="0" applyProtection="0"/>
    <xf numFmtId="0" fontId="12" fillId="20" borderId="8" applyNumberFormat="0" applyAlignment="0" applyProtection="0"/>
    <xf numFmtId="0" fontId="12" fillId="20" borderId="8" applyNumberFormat="0" applyAlignment="0" applyProtection="0"/>
    <xf numFmtId="0" fontId="12" fillId="20" borderId="8" applyNumberFormat="0" applyAlignment="0" applyProtection="0"/>
    <xf numFmtId="0" fontId="12" fillId="20" borderId="8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37" fillId="0" borderId="0" applyNumberFormat="0" applyFill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36" fillId="0" borderId="0"/>
    <xf numFmtId="0" fontId="36" fillId="0" borderId="0"/>
    <xf numFmtId="0" fontId="36" fillId="0" borderId="0"/>
    <xf numFmtId="0" fontId="2" fillId="0" borderId="0"/>
    <xf numFmtId="0" fontId="8" fillId="0" borderId="0"/>
    <xf numFmtId="0" fontId="36" fillId="0" borderId="0"/>
    <xf numFmtId="0" fontId="1" fillId="0" borderId="0" applyFill="0" applyProtection="0"/>
    <xf numFmtId="43" fontId="2" fillId="0" borderId="0"/>
    <xf numFmtId="43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" fillId="0" borderId="0"/>
    <xf numFmtId="43" fontId="3" fillId="0" borderId="0"/>
    <xf numFmtId="0" fontId="27" fillId="0" borderId="0"/>
    <xf numFmtId="0" fontId="27" fillId="0" borderId="0"/>
    <xf numFmtId="0" fontId="2" fillId="0" borderId="0"/>
    <xf numFmtId="0" fontId="35" fillId="0" borderId="0"/>
    <xf numFmtId="0" fontId="2" fillId="0" borderId="0"/>
    <xf numFmtId="0" fontId="35" fillId="0" borderId="0"/>
    <xf numFmtId="0" fontId="2" fillId="0" borderId="0"/>
    <xf numFmtId="0" fontId="3" fillId="0" borderId="0"/>
    <xf numFmtId="43" fontId="36" fillId="0" borderId="0"/>
    <xf numFmtId="43" fontId="36" fillId="0" borderId="0"/>
    <xf numFmtId="0" fontId="36" fillId="0" borderId="0"/>
    <xf numFmtId="0" fontId="36" fillId="0" borderId="0"/>
    <xf numFmtId="0" fontId="2" fillId="0" borderId="0"/>
    <xf numFmtId="0" fontId="3" fillId="0" borderId="0"/>
    <xf numFmtId="43" fontId="6" fillId="0" borderId="0"/>
    <xf numFmtId="0" fontId="2" fillId="0" borderId="0"/>
    <xf numFmtId="43" fontId="2" fillId="0" borderId="0"/>
    <xf numFmtId="0" fontId="26" fillId="0" borderId="0"/>
    <xf numFmtId="0" fontId="26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36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3" fillId="0" borderId="6" applyNumberFormat="0" applyFill="0" applyAlignment="0" applyProtection="0"/>
    <xf numFmtId="0" fontId="32" fillId="0" borderId="0"/>
    <xf numFmtId="0" fontId="24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73" fontId="34" fillId="0" borderId="0" applyFill="0" applyBorder="0" applyAlignment="0" applyProtection="0"/>
    <xf numFmtId="16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32">
    <xf numFmtId="43" fontId="0" fillId="0" borderId="0" xfId="0"/>
    <xf numFmtId="43" fontId="0" fillId="0" borderId="0" xfId="0" applyAlignment="1">
      <alignment vertical="center"/>
    </xf>
    <xf numFmtId="43" fontId="0" fillId="0" borderId="0" xfId="0" applyFill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4" fillId="0" borderId="11" xfId="0" applyNumberFormat="1" applyFont="1" applyFill="1" applyBorder="1" applyAlignment="1">
      <alignment horizontal="center" vertical="center"/>
    </xf>
    <xf numFmtId="0" fontId="40" fillId="0" borderId="14" xfId="0" applyNumberFormat="1" applyFont="1" applyFill="1" applyBorder="1" applyAlignment="1">
      <alignment vertical="center"/>
    </xf>
    <xf numFmtId="0" fontId="40" fillId="0" borderId="10" xfId="0" applyNumberFormat="1" applyFont="1" applyFill="1" applyBorder="1" applyAlignment="1">
      <alignment vertical="center"/>
    </xf>
    <xf numFmtId="0" fontId="40" fillId="0" borderId="15" xfId="0" applyNumberFormat="1" applyFont="1" applyFill="1" applyBorder="1" applyAlignment="1">
      <alignment vertical="center"/>
    </xf>
    <xf numFmtId="0" fontId="40" fillId="0" borderId="10" xfId="0" applyNumberFormat="1" applyFont="1" applyBorder="1" applyAlignment="1">
      <alignment vertical="center"/>
    </xf>
    <xf numFmtId="0" fontId="40" fillId="0" borderId="10" xfId="0" applyNumberFormat="1" applyFont="1" applyFill="1" applyBorder="1" applyAlignment="1">
      <alignment vertical="center" wrapText="1"/>
    </xf>
    <xf numFmtId="0" fontId="40" fillId="0" borderId="0" xfId="0" applyNumberFormat="1" applyFont="1" applyFill="1" applyBorder="1" applyAlignment="1">
      <alignment vertical="center"/>
    </xf>
    <xf numFmtId="0" fontId="40" fillId="0" borderId="0" xfId="0" applyNumberFormat="1" applyFont="1" applyFill="1" applyBorder="1" applyAlignment="1">
      <alignment vertical="center" wrapText="1"/>
    </xf>
    <xf numFmtId="0" fontId="42" fillId="0" borderId="11" xfId="0" applyNumberFormat="1" applyFont="1" applyFill="1" applyBorder="1" applyAlignment="1">
      <alignment horizontal="center" vertical="center"/>
    </xf>
    <xf numFmtId="49" fontId="40" fillId="0" borderId="16" xfId="0" applyNumberFormat="1" applyFont="1" applyFill="1" applyBorder="1" applyAlignment="1">
      <alignment vertical="center" wrapText="1"/>
    </xf>
    <xf numFmtId="3" fontId="40" fillId="0" borderId="16" xfId="0" applyNumberFormat="1" applyFont="1" applyFill="1" applyBorder="1" applyAlignment="1">
      <alignment vertical="center" wrapText="1"/>
    </xf>
    <xf numFmtId="49" fontId="40" fillId="0" borderId="16" xfId="0" applyNumberFormat="1" applyFont="1" applyFill="1" applyBorder="1" applyAlignment="1">
      <alignment horizontal="left" vertical="center" wrapText="1"/>
    </xf>
    <xf numFmtId="3" fontId="40" fillId="0" borderId="16" xfId="281" applyNumberFormat="1" applyFont="1" applyFill="1" applyBorder="1" applyAlignment="1">
      <alignment vertical="center"/>
    </xf>
    <xf numFmtId="3" fontId="41" fillId="0" borderId="16" xfId="0" applyNumberFormat="1" applyFont="1" applyFill="1" applyBorder="1" applyAlignment="1">
      <alignment vertical="center" wrapText="1"/>
    </xf>
    <xf numFmtId="0" fontId="40" fillId="0" borderId="16" xfId="0" applyNumberFormat="1" applyFont="1" applyFill="1" applyBorder="1" applyAlignment="1">
      <alignment vertical="center" wrapText="1"/>
    </xf>
    <xf numFmtId="166" fontId="40" fillId="0" borderId="0" xfId="281" applyNumberFormat="1" applyFont="1" applyFill="1" applyAlignment="1">
      <alignment vertical="center"/>
    </xf>
    <xf numFmtId="166" fontId="40" fillId="0" borderId="0" xfId="281" applyNumberFormat="1" applyFont="1" applyAlignment="1">
      <alignment vertical="center"/>
    </xf>
    <xf numFmtId="166" fontId="42" fillId="0" borderId="10" xfId="281" applyNumberFormat="1" applyFont="1" applyFill="1" applyBorder="1" applyAlignment="1">
      <alignment horizontal="center" vertical="center"/>
    </xf>
    <xf numFmtId="166" fontId="42" fillId="0" borderId="10" xfId="281" applyNumberFormat="1" applyFont="1" applyFill="1" applyBorder="1" applyAlignment="1">
      <alignment horizontal="center" vertical="center" wrapText="1"/>
    </xf>
    <xf numFmtId="168" fontId="40" fillId="0" borderId="10" xfId="281" applyNumberFormat="1" applyFont="1" applyFill="1" applyBorder="1" applyAlignment="1">
      <alignment vertical="center"/>
    </xf>
    <xf numFmtId="3" fontId="40" fillId="0" borderId="10" xfId="281" applyNumberFormat="1" applyFont="1" applyFill="1" applyBorder="1" applyAlignment="1">
      <alignment vertical="center"/>
    </xf>
    <xf numFmtId="167" fontId="43" fillId="0" borderId="0" xfId="281" applyNumberFormat="1" applyFont="1" applyAlignment="1">
      <alignment horizontal="left" vertical="center" wrapText="1"/>
    </xf>
    <xf numFmtId="167" fontId="40" fillId="0" borderId="0" xfId="0" applyNumberFormat="1" applyFont="1" applyAlignment="1">
      <alignment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43" fontId="42" fillId="0" borderId="11" xfId="0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/>
    </xf>
    <xf numFmtId="166" fontId="42" fillId="0" borderId="12" xfId="281" applyNumberFormat="1" applyFont="1" applyBorder="1" applyAlignment="1">
      <alignment horizontal="center" vertical="center"/>
    </xf>
    <xf numFmtId="166" fontId="42" fillId="0" borderId="13" xfId="281" applyNumberFormat="1" applyFont="1" applyBorder="1" applyAlignment="1">
      <alignment horizontal="center" vertical="center"/>
    </xf>
  </cellXfs>
  <cellStyles count="311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Акцент1 2" xfId="19"/>
    <cellStyle name="40% - Акцент2 2" xfId="20"/>
    <cellStyle name="40% - Акцент3 2" xfId="21"/>
    <cellStyle name="40% - Акцент4 2" xfId="22"/>
    <cellStyle name="40% - Акцент5 2" xfId="23"/>
    <cellStyle name="40% - Акцент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Акцент1 2" xfId="31"/>
    <cellStyle name="60% - Акцент2 2" xfId="32"/>
    <cellStyle name="60% - Акцент3 2" xfId="33"/>
    <cellStyle name="60% - Акцент4 2" xfId="34"/>
    <cellStyle name="60% - Акцент5 2" xfId="35"/>
    <cellStyle name="60% - Акцент6 2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alculation 2" xfId="45"/>
    <cellStyle name="Calculation 2 2" xfId="46"/>
    <cellStyle name="Calculation 2 2 2" xfId="47"/>
    <cellStyle name="Calculation 2 3" xfId="48"/>
    <cellStyle name="Calculation 2 4" xfId="49"/>
    <cellStyle name="Calculation 3" xfId="50"/>
    <cellStyle name="Calculation 3 2" xfId="51"/>
    <cellStyle name="Calculation 4" xfId="52"/>
    <cellStyle name="Calculation 4 2" xfId="53"/>
    <cellStyle name="Check Cell" xfId="54"/>
    <cellStyle name="Excel Built-in Normal" xfId="55"/>
    <cellStyle name="Excel Built-in Normal 2" xfId="56"/>
    <cellStyle name="Explanatory Text" xfId="57"/>
    <cellStyle name="Good" xfId="58"/>
    <cellStyle name="Heading" xfId="59"/>
    <cellStyle name="Heading 1" xfId="60"/>
    <cellStyle name="Heading 2" xfId="61"/>
    <cellStyle name="Heading 3" xfId="62"/>
    <cellStyle name="Heading 4" xfId="63"/>
    <cellStyle name="Heading1" xfId="64"/>
    <cellStyle name="Input" xfId="65"/>
    <cellStyle name="Input 2" xfId="66"/>
    <cellStyle name="Input 2 2" xfId="67"/>
    <cellStyle name="Input 2 2 2" xfId="68"/>
    <cellStyle name="Input 2 3" xfId="69"/>
    <cellStyle name="Input 2 4" xfId="70"/>
    <cellStyle name="Input 3" xfId="71"/>
    <cellStyle name="Input 3 2" xfId="72"/>
    <cellStyle name="Input 4" xfId="73"/>
    <cellStyle name="Input 4 2" xfId="74"/>
    <cellStyle name="Linked Cell" xfId="75"/>
    <cellStyle name="Neutral" xfId="76"/>
    <cellStyle name="Normal_Sheet1" xfId="77"/>
    <cellStyle name="Note" xfId="78"/>
    <cellStyle name="Note 10" xfId="79"/>
    <cellStyle name="Note 11" xfId="80"/>
    <cellStyle name="Note 2" xfId="81"/>
    <cellStyle name="Note 2 2" xfId="82"/>
    <cellStyle name="Note 3" xfId="83"/>
    <cellStyle name="Note 3 2" xfId="84"/>
    <cellStyle name="Note 4" xfId="85"/>
    <cellStyle name="Note 4 2" xfId="86"/>
    <cellStyle name="Note 5" xfId="87"/>
    <cellStyle name="Note 5 2" xfId="88"/>
    <cellStyle name="Note 6" xfId="89"/>
    <cellStyle name="Note 6 2" xfId="90"/>
    <cellStyle name="Note 7" xfId="91"/>
    <cellStyle name="Note 7 2" xfId="92"/>
    <cellStyle name="Note 8" xfId="93"/>
    <cellStyle name="Note 8 2" xfId="94"/>
    <cellStyle name="Note 9" xfId="95"/>
    <cellStyle name="Note 9 2" xfId="96"/>
    <cellStyle name="Output" xfId="97"/>
    <cellStyle name="Output 10" xfId="98"/>
    <cellStyle name="Output 11" xfId="99"/>
    <cellStyle name="Output 2" xfId="100"/>
    <cellStyle name="Output 2 2" xfId="101"/>
    <cellStyle name="Output 3" xfId="102"/>
    <cellStyle name="Output 3 2" xfId="103"/>
    <cellStyle name="Output 4" xfId="104"/>
    <cellStyle name="Output 4 2" xfId="105"/>
    <cellStyle name="Output 5" xfId="106"/>
    <cellStyle name="Output 5 2" xfId="107"/>
    <cellStyle name="Output 6" xfId="108"/>
    <cellStyle name="Output 6 2" xfId="109"/>
    <cellStyle name="Output 7" xfId="110"/>
    <cellStyle name="Output 7 2" xfId="111"/>
    <cellStyle name="Output 8" xfId="112"/>
    <cellStyle name="Output 8 2" xfId="113"/>
    <cellStyle name="Output 9" xfId="114"/>
    <cellStyle name="Output 9 2" xfId="115"/>
    <cellStyle name="Result" xfId="116"/>
    <cellStyle name="Result2" xfId="117"/>
    <cellStyle name="S6" xfId="118"/>
    <cellStyle name="Title" xfId="119"/>
    <cellStyle name="Total" xfId="120"/>
    <cellStyle name="Total 10" xfId="121"/>
    <cellStyle name="Total 11" xfId="122"/>
    <cellStyle name="Total 2" xfId="123"/>
    <cellStyle name="Total 2 2" xfId="124"/>
    <cellStyle name="Total 3" xfId="125"/>
    <cellStyle name="Total 3 2" xfId="126"/>
    <cellStyle name="Total 4" xfId="127"/>
    <cellStyle name="Total 4 2" xfId="128"/>
    <cellStyle name="Total 5" xfId="129"/>
    <cellStyle name="Total 5 2" xfId="130"/>
    <cellStyle name="Total 6" xfId="131"/>
    <cellStyle name="Total 6 2" xfId="132"/>
    <cellStyle name="Total 7" xfId="133"/>
    <cellStyle name="Total 7 2" xfId="134"/>
    <cellStyle name="Total 8" xfId="135"/>
    <cellStyle name="Total 8 2" xfId="136"/>
    <cellStyle name="Total 9" xfId="137"/>
    <cellStyle name="Total 9 2" xfId="138"/>
    <cellStyle name="Warning Text" xfId="139"/>
    <cellStyle name="Акцент1 2" xfId="140"/>
    <cellStyle name="Акцент2 2" xfId="141"/>
    <cellStyle name="Акцент3 2" xfId="142"/>
    <cellStyle name="Акцент4 2" xfId="143"/>
    <cellStyle name="Акцент5 2" xfId="144"/>
    <cellStyle name="Акцент6 2" xfId="145"/>
    <cellStyle name="Ввод  2" xfId="146"/>
    <cellStyle name="Ввод  2 2" xfId="147"/>
    <cellStyle name="Ввод  2 2 2" xfId="148"/>
    <cellStyle name="Ввод  2 3" xfId="149"/>
    <cellStyle name="Ввод  2 3 2" xfId="150"/>
    <cellStyle name="Ввод  2 4" xfId="151"/>
    <cellStyle name="Ввод  2 4 2" xfId="152"/>
    <cellStyle name="Ввод  2 5" xfId="153"/>
    <cellStyle name="Вывод 2" xfId="154"/>
    <cellStyle name="Вывод 2 10" xfId="155"/>
    <cellStyle name="Вывод 2 11" xfId="156"/>
    <cellStyle name="Вывод 2 2" xfId="157"/>
    <cellStyle name="Вывод 2 2 2" xfId="158"/>
    <cellStyle name="Вывод 2 3" xfId="159"/>
    <cellStyle name="Вывод 2 3 2" xfId="160"/>
    <cellStyle name="Вывод 2 4" xfId="161"/>
    <cellStyle name="Вывод 2 4 2" xfId="162"/>
    <cellStyle name="Вывод 2 5" xfId="163"/>
    <cellStyle name="Вывод 2 5 2" xfId="164"/>
    <cellStyle name="Вывод 2 6" xfId="165"/>
    <cellStyle name="Вывод 2 6 2" xfId="166"/>
    <cellStyle name="Вывод 2 7" xfId="167"/>
    <cellStyle name="Вывод 2 7 2" xfId="168"/>
    <cellStyle name="Вывод 2 8" xfId="169"/>
    <cellStyle name="Вывод 2 8 2" xfId="170"/>
    <cellStyle name="Вывод 2 9" xfId="171"/>
    <cellStyle name="Вывод 2 9 2" xfId="172"/>
    <cellStyle name="Вычисление 2" xfId="173"/>
    <cellStyle name="Вычисление 2 2" xfId="174"/>
    <cellStyle name="Вычисление 2 2 2" xfId="175"/>
    <cellStyle name="Вычисление 2 3" xfId="176"/>
    <cellStyle name="Вычисление 2 3 2" xfId="177"/>
    <cellStyle name="Вычисление 2 4" xfId="178"/>
    <cellStyle name="Вычисление 2 4 2" xfId="179"/>
    <cellStyle name="Вычисление 2 5" xfId="180"/>
    <cellStyle name="Гиперссылка 2" xfId="181"/>
    <cellStyle name="Заголовок 1 2" xfId="182"/>
    <cellStyle name="Заголовок 2 2" xfId="183"/>
    <cellStyle name="Заголовок 3 2" xfId="184"/>
    <cellStyle name="Заголовок 4 2" xfId="185"/>
    <cellStyle name="Итог 2" xfId="186"/>
    <cellStyle name="Итог 2 10" xfId="187"/>
    <cellStyle name="Итог 2 11" xfId="188"/>
    <cellStyle name="Итог 2 2" xfId="189"/>
    <cellStyle name="Итог 2 2 2" xfId="190"/>
    <cellStyle name="Итог 2 3" xfId="191"/>
    <cellStyle name="Итог 2 3 2" xfId="192"/>
    <cellStyle name="Итог 2 4" xfId="193"/>
    <cellStyle name="Итог 2 4 2" xfId="194"/>
    <cellStyle name="Итог 2 5" xfId="195"/>
    <cellStyle name="Итог 2 5 2" xfId="196"/>
    <cellStyle name="Итог 2 6" xfId="197"/>
    <cellStyle name="Итог 2 6 2" xfId="198"/>
    <cellStyle name="Итог 2 7" xfId="199"/>
    <cellStyle name="Итог 2 7 2" xfId="200"/>
    <cellStyle name="Итог 2 8" xfId="201"/>
    <cellStyle name="Итог 2 8 2" xfId="202"/>
    <cellStyle name="Итог 2 9" xfId="203"/>
    <cellStyle name="Итог 2 9 2" xfId="204"/>
    <cellStyle name="Контрольная ячейка 2" xfId="205"/>
    <cellStyle name="Название 2" xfId="206"/>
    <cellStyle name="Нейтральный 2" xfId="207"/>
    <cellStyle name="Обычный" xfId="0" builtinId="0"/>
    <cellStyle name="Обычный 10" xfId="208"/>
    <cellStyle name="Обычный 10 2" xfId="209"/>
    <cellStyle name="Обычный 11" xfId="210"/>
    <cellStyle name="Обычный 12" xfId="211"/>
    <cellStyle name="Обычный 13" xfId="212"/>
    <cellStyle name="Обычный 14" xfId="213"/>
    <cellStyle name="Обычный 15" xfId="214"/>
    <cellStyle name="Обычный 2" xfId="215"/>
    <cellStyle name="Обычный 2 2" xfId="216"/>
    <cellStyle name="Обычный 2 2 2" xfId="217"/>
    <cellStyle name="Обычный 2 2 3" xfId="218"/>
    <cellStyle name="Обычный 2 2 4" xfId="219"/>
    <cellStyle name="Обычный 2 3" xfId="220"/>
    <cellStyle name="Обычный 2 3 2" xfId="221"/>
    <cellStyle name="Обычный 2_операции акушерство" xfId="222"/>
    <cellStyle name="Обычный 3" xfId="223"/>
    <cellStyle name="Обычный 3 2" xfId="224"/>
    <cellStyle name="Обычный 3 2 2" xfId="225"/>
    <cellStyle name="Обычный 3 2 2 2" xfId="226"/>
    <cellStyle name="Обычный 3 2 2 3" xfId="227"/>
    <cellStyle name="Обычный 3 2 3" xfId="228"/>
    <cellStyle name="Обычный 3 2 4" xfId="229"/>
    <cellStyle name="Обычный 3 3" xfId="230"/>
    <cellStyle name="Обычный 3 3 2" xfId="231"/>
    <cellStyle name="Обычный 4" xfId="232"/>
    <cellStyle name="Обычный 4 2" xfId="233"/>
    <cellStyle name="Обычный 4 2 2" xfId="234"/>
    <cellStyle name="Обычный 4 3" xfId="235"/>
    <cellStyle name="Обычный 4 4" xfId="236"/>
    <cellStyle name="Обычный 4 5" xfId="237"/>
    <cellStyle name="Обычный 5" xfId="238"/>
    <cellStyle name="Обычный 5 2" xfId="239"/>
    <cellStyle name="Обычный 5 3" xfId="240"/>
    <cellStyle name="Обычный 6" xfId="241"/>
    <cellStyle name="Обычный 6 2" xfId="242"/>
    <cellStyle name="Обычный 6 3" xfId="243"/>
    <cellStyle name="Обычный 7" xfId="244"/>
    <cellStyle name="Обычный 7 2" xfId="245"/>
    <cellStyle name="Обычный 7 2 2" xfId="246"/>
    <cellStyle name="Обычный 8" xfId="247"/>
    <cellStyle name="Обычный 9" xfId="248"/>
    <cellStyle name="Плохой 2" xfId="249"/>
    <cellStyle name="Пояснение 2" xfId="250"/>
    <cellStyle name="Примечание 2" xfId="251"/>
    <cellStyle name="Примечание 2 10" xfId="252"/>
    <cellStyle name="Примечание 2 11" xfId="253"/>
    <cellStyle name="Примечание 2 2" xfId="254"/>
    <cellStyle name="Примечание 2 2 2" xfId="255"/>
    <cellStyle name="Примечание 2 3" xfId="256"/>
    <cellStyle name="Примечание 2 3 2" xfId="257"/>
    <cellStyle name="Примечание 2 4" xfId="258"/>
    <cellStyle name="Примечание 2 4 2" xfId="259"/>
    <cellStyle name="Примечание 2 5" xfId="260"/>
    <cellStyle name="Примечание 2 5 2" xfId="261"/>
    <cellStyle name="Примечание 2 6" xfId="262"/>
    <cellStyle name="Примечание 2 6 2" xfId="263"/>
    <cellStyle name="Примечание 2 7" xfId="264"/>
    <cellStyle name="Примечание 2 7 2" xfId="265"/>
    <cellStyle name="Примечание 2 8" xfId="266"/>
    <cellStyle name="Примечание 2 8 2" xfId="267"/>
    <cellStyle name="Примечание 2 9" xfId="268"/>
    <cellStyle name="Примечание 2 9 2" xfId="269"/>
    <cellStyle name="Процентный 2" xfId="270"/>
    <cellStyle name="Процентный 2 2" xfId="271"/>
    <cellStyle name="Процентный 2 3" xfId="272"/>
    <cellStyle name="Процентный 3" xfId="273"/>
    <cellStyle name="Процентный 3 2" xfId="274"/>
    <cellStyle name="Процентный 4" xfId="275"/>
    <cellStyle name="Процентный 4 2" xfId="276"/>
    <cellStyle name="Процентный 4 2 2" xfId="277"/>
    <cellStyle name="Связанная ячейка 2" xfId="278"/>
    <cellStyle name="Стиль 1" xfId="279"/>
    <cellStyle name="Текст предупреждения 2" xfId="280"/>
    <cellStyle name="Финансовый" xfId="281" builtinId="3"/>
    <cellStyle name="Финансовый 12" xfId="282"/>
    <cellStyle name="Финансовый 2" xfId="283"/>
    <cellStyle name="Финансовый 2 2" xfId="284"/>
    <cellStyle name="Финансовый 2 2 2" xfId="285"/>
    <cellStyle name="Финансовый 2 2 3" xfId="286"/>
    <cellStyle name="Финансовый 2 2 4" xfId="287"/>
    <cellStyle name="Финансовый 2 3" xfId="288"/>
    <cellStyle name="Финансовый 2 4" xfId="289"/>
    <cellStyle name="Финансовый 2 4 2" xfId="290"/>
    <cellStyle name="Финансовый 2 4 2 2" xfId="291"/>
    <cellStyle name="Финансовый 2 4 3" xfId="292"/>
    <cellStyle name="Финансовый 2 5" xfId="293"/>
    <cellStyle name="Финансовый 2 6" xfId="294"/>
    <cellStyle name="Финансовый 2 7" xfId="295"/>
    <cellStyle name="Финансовый 2 8" xfId="296"/>
    <cellStyle name="Финансовый 3" xfId="297"/>
    <cellStyle name="Финансовый 3 2" xfId="298"/>
    <cellStyle name="Финансовый 3 3" xfId="299"/>
    <cellStyle name="Финансовый 3 3 2" xfId="300"/>
    <cellStyle name="Финансовый 3 3 2 2" xfId="301"/>
    <cellStyle name="Финансовый 3 3 2 3" xfId="302"/>
    <cellStyle name="Финансовый 3 4" xfId="303"/>
    <cellStyle name="Финансовый 4" xfId="304"/>
    <cellStyle name="Финансовый 4 2" xfId="305"/>
    <cellStyle name="Финансовый 4 3" xfId="306"/>
    <cellStyle name="Финансовый 5" xfId="307"/>
    <cellStyle name="Финансовый 6" xfId="308"/>
    <cellStyle name="Финансовый 6 2" xfId="309"/>
    <cellStyle name="Хороший 2" xfId="310"/>
  </cellStyles>
  <dxfs count="80"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76"/>
  <sheetViews>
    <sheetView tabSelected="1" zoomScale="130" zoomScaleNormal="130" workbookViewId="0">
      <pane xSplit="4" ySplit="4" topLeftCell="E334" activePane="bottomRight" state="frozen"/>
      <selection pane="topRight" activeCell="E1" sqref="E1"/>
      <selection pane="bottomLeft" activeCell="A5" sqref="A5"/>
      <selection pane="bottomRight" activeCell="N334" sqref="N334"/>
    </sheetView>
  </sheetViews>
  <sheetFormatPr defaultColWidth="9.140625" defaultRowHeight="12.75"/>
  <cols>
    <col min="1" max="1" width="17.5703125" style="3" hidden="1" customWidth="1"/>
    <col min="2" max="2" width="14" style="10" hidden="1" customWidth="1"/>
    <col min="3" max="3" width="4.42578125" style="3" customWidth="1"/>
    <col min="4" max="4" width="41.28515625" style="11" customWidth="1"/>
    <col min="5" max="5" width="17.42578125" style="19" customWidth="1"/>
    <col min="6" max="6" width="17.5703125" style="20" customWidth="1"/>
    <col min="7" max="7" width="17.28515625" style="20" customWidth="1"/>
    <col min="8" max="8" width="18.28515625" style="20" customWidth="1"/>
    <col min="9" max="9" width="17" style="20" customWidth="1"/>
    <col min="10" max="10" width="19.7109375" style="20" customWidth="1"/>
    <col min="11" max="11" width="16.140625" style="20" customWidth="1"/>
    <col min="12" max="12" width="18" style="20" customWidth="1"/>
    <col min="13" max="16384" width="9.140625" style="1"/>
  </cols>
  <sheetData>
    <row r="1" spans="1:12" ht="44.25" customHeight="1">
      <c r="G1" s="25" t="s">
        <v>377</v>
      </c>
      <c r="H1" s="26"/>
      <c r="I1" s="26"/>
      <c r="J1" s="26"/>
      <c r="K1" s="26"/>
      <c r="L1" s="26"/>
    </row>
    <row r="2" spans="1:12">
      <c r="A2" s="4"/>
      <c r="B2" s="12"/>
      <c r="C2" s="4"/>
      <c r="D2" s="12"/>
      <c r="E2" s="28" t="s">
        <v>259</v>
      </c>
      <c r="F2" s="28"/>
      <c r="G2" s="28"/>
      <c r="H2" s="28"/>
      <c r="I2" s="28"/>
      <c r="J2" s="28"/>
      <c r="K2" s="28"/>
      <c r="L2" s="28"/>
    </row>
    <row r="3" spans="1:12" ht="13.15" customHeight="1">
      <c r="A3" s="29" t="s">
        <v>30</v>
      </c>
      <c r="B3" s="27" t="s">
        <v>222</v>
      </c>
      <c r="C3" s="29" t="s">
        <v>31</v>
      </c>
      <c r="D3" s="27" t="s">
        <v>32</v>
      </c>
      <c r="E3" s="30" t="s">
        <v>168</v>
      </c>
      <c r="F3" s="30"/>
      <c r="G3" s="30"/>
      <c r="H3" s="30"/>
      <c r="I3" s="30"/>
      <c r="J3" s="30"/>
      <c r="K3" s="30"/>
      <c r="L3" s="31"/>
    </row>
    <row r="4" spans="1:12">
      <c r="A4" s="29"/>
      <c r="B4" s="27"/>
      <c r="C4" s="29"/>
      <c r="D4" s="27"/>
      <c r="E4" s="21" t="s">
        <v>0</v>
      </c>
      <c r="F4" s="21" t="s">
        <v>1</v>
      </c>
      <c r="G4" s="21" t="s">
        <v>2</v>
      </c>
      <c r="H4" s="21" t="s">
        <v>3</v>
      </c>
      <c r="I4" s="21" t="s">
        <v>260</v>
      </c>
      <c r="J4" s="22" t="s">
        <v>238</v>
      </c>
      <c r="K4" s="21" t="s">
        <v>4</v>
      </c>
      <c r="L4" s="21" t="s">
        <v>190</v>
      </c>
    </row>
    <row r="5" spans="1:12" s="2" customFormat="1">
      <c r="A5" s="5">
        <v>90</v>
      </c>
      <c r="B5" s="6">
        <v>780044</v>
      </c>
      <c r="C5" s="6">
        <v>1</v>
      </c>
      <c r="D5" s="13" t="s">
        <v>33</v>
      </c>
      <c r="E5" s="23">
        <v>63371089</v>
      </c>
      <c r="F5" s="23">
        <v>15578337</v>
      </c>
      <c r="G5" s="23">
        <v>30463754</v>
      </c>
      <c r="H5" s="23">
        <v>15176887</v>
      </c>
      <c r="I5" s="23">
        <v>65823489</v>
      </c>
      <c r="J5" s="23">
        <v>81807418</v>
      </c>
      <c r="K5" s="23">
        <v>19558570</v>
      </c>
      <c r="L5" s="23">
        <f t="shared" ref="L5:L67" si="0">SUM(E5:K5)</f>
        <v>291779544</v>
      </c>
    </row>
    <row r="6" spans="1:12" s="2" customFormat="1">
      <c r="A6" s="5">
        <v>100</v>
      </c>
      <c r="B6" s="6">
        <v>780045</v>
      </c>
      <c r="C6" s="6">
        <v>2</v>
      </c>
      <c r="D6" s="13" t="s">
        <v>34</v>
      </c>
      <c r="E6" s="23">
        <v>258760676</v>
      </c>
      <c r="F6" s="23">
        <v>44932714</v>
      </c>
      <c r="G6" s="23">
        <v>32882455</v>
      </c>
      <c r="H6" s="23">
        <v>41025134</v>
      </c>
      <c r="I6" s="23">
        <v>84523746</v>
      </c>
      <c r="J6" s="23">
        <v>417585212</v>
      </c>
      <c r="K6" s="23">
        <v>30807088</v>
      </c>
      <c r="L6" s="23">
        <f t="shared" si="0"/>
        <v>910517025</v>
      </c>
    </row>
    <row r="7" spans="1:12" s="2" customFormat="1">
      <c r="A7" s="5">
        <v>130</v>
      </c>
      <c r="B7" s="6">
        <v>780048</v>
      </c>
      <c r="C7" s="6">
        <v>3</v>
      </c>
      <c r="D7" s="13" t="s">
        <v>35</v>
      </c>
      <c r="E7" s="23">
        <v>381994148</v>
      </c>
      <c r="F7" s="23">
        <v>79854012</v>
      </c>
      <c r="G7" s="23">
        <v>109610605</v>
      </c>
      <c r="H7" s="23">
        <v>126868067</v>
      </c>
      <c r="I7" s="23">
        <v>561317231</v>
      </c>
      <c r="J7" s="23">
        <v>388984317</v>
      </c>
      <c r="K7" s="23">
        <v>118079630</v>
      </c>
      <c r="L7" s="23">
        <f t="shared" si="0"/>
        <v>1766708010</v>
      </c>
    </row>
    <row r="8" spans="1:12" s="2" customFormat="1">
      <c r="A8" s="5">
        <v>140</v>
      </c>
      <c r="B8" s="6">
        <v>780001</v>
      </c>
      <c r="C8" s="6">
        <v>4</v>
      </c>
      <c r="D8" s="14" t="s">
        <v>36</v>
      </c>
      <c r="E8" s="23">
        <v>84537152</v>
      </c>
      <c r="F8" s="23">
        <v>30104662</v>
      </c>
      <c r="G8" s="23">
        <v>17857682</v>
      </c>
      <c r="H8" s="23">
        <v>73746826</v>
      </c>
      <c r="I8" s="23">
        <v>116538839</v>
      </c>
      <c r="J8" s="23">
        <v>223296352</v>
      </c>
      <c r="K8" s="23">
        <v>31535093</v>
      </c>
      <c r="L8" s="23">
        <f t="shared" si="0"/>
        <v>577616606</v>
      </c>
    </row>
    <row r="9" spans="1:12" s="2" customFormat="1">
      <c r="A9" s="5">
        <v>160</v>
      </c>
      <c r="B9" s="6">
        <v>780003</v>
      </c>
      <c r="C9" s="6">
        <v>5</v>
      </c>
      <c r="D9" s="13" t="s">
        <v>261</v>
      </c>
      <c r="E9" s="23">
        <v>48592567</v>
      </c>
      <c r="F9" s="23">
        <v>12240300</v>
      </c>
      <c r="G9" s="23">
        <v>21705772</v>
      </c>
      <c r="H9" s="23">
        <v>15815901</v>
      </c>
      <c r="I9" s="23">
        <v>55890579</v>
      </c>
      <c r="J9" s="23">
        <v>53966877</v>
      </c>
      <c r="K9" s="23">
        <v>12909994</v>
      </c>
      <c r="L9" s="23">
        <f t="shared" si="0"/>
        <v>221121990</v>
      </c>
    </row>
    <row r="10" spans="1:12" s="2" customFormat="1">
      <c r="A10" s="5">
        <v>170</v>
      </c>
      <c r="B10" s="6">
        <v>780004</v>
      </c>
      <c r="C10" s="6">
        <v>6</v>
      </c>
      <c r="D10" s="13" t="s">
        <v>262</v>
      </c>
      <c r="E10" s="23">
        <v>472396568</v>
      </c>
      <c r="F10" s="23">
        <v>97018414</v>
      </c>
      <c r="G10" s="23">
        <v>83265838</v>
      </c>
      <c r="H10" s="23">
        <v>116447714</v>
      </c>
      <c r="I10" s="23">
        <v>232123270</v>
      </c>
      <c r="J10" s="23">
        <v>553292821</v>
      </c>
      <c r="K10" s="23">
        <v>78205451</v>
      </c>
      <c r="L10" s="23">
        <f t="shared" si="0"/>
        <v>1632750076</v>
      </c>
    </row>
    <row r="11" spans="1:12" s="2" customFormat="1">
      <c r="A11" s="5">
        <v>180</v>
      </c>
      <c r="B11" s="6">
        <v>780005</v>
      </c>
      <c r="C11" s="6">
        <v>7</v>
      </c>
      <c r="D11" s="13" t="s">
        <v>263</v>
      </c>
      <c r="E11" s="23">
        <v>26448118</v>
      </c>
      <c r="F11" s="23">
        <v>5817804</v>
      </c>
      <c r="G11" s="23">
        <v>4016202</v>
      </c>
      <c r="H11" s="23">
        <v>6554509</v>
      </c>
      <c r="I11" s="23">
        <v>19782492</v>
      </c>
      <c r="J11" s="23">
        <v>23552299</v>
      </c>
      <c r="K11" s="23">
        <v>6256739</v>
      </c>
      <c r="L11" s="23">
        <f t="shared" si="0"/>
        <v>92428163</v>
      </c>
    </row>
    <row r="12" spans="1:12" s="2" customFormat="1">
      <c r="A12" s="5">
        <v>9229</v>
      </c>
      <c r="B12" s="6">
        <v>780167</v>
      </c>
      <c r="C12" s="6">
        <v>8</v>
      </c>
      <c r="D12" s="13" t="s">
        <v>37</v>
      </c>
      <c r="E12" s="23">
        <v>167124513</v>
      </c>
      <c r="F12" s="23">
        <v>45577289</v>
      </c>
      <c r="G12" s="23">
        <v>83124829</v>
      </c>
      <c r="H12" s="23">
        <v>64991460</v>
      </c>
      <c r="I12" s="23">
        <v>204594586</v>
      </c>
      <c r="J12" s="23">
        <v>203644239</v>
      </c>
      <c r="K12" s="23">
        <v>54255924</v>
      </c>
      <c r="L12" s="23">
        <f t="shared" si="0"/>
        <v>823312840</v>
      </c>
    </row>
    <row r="13" spans="1:12" s="2" customFormat="1" ht="25.5">
      <c r="A13" s="5">
        <v>210</v>
      </c>
      <c r="B13" s="6">
        <v>780007</v>
      </c>
      <c r="C13" s="6">
        <v>9</v>
      </c>
      <c r="D13" s="13" t="s">
        <v>38</v>
      </c>
      <c r="E13" s="23">
        <v>179290468</v>
      </c>
      <c r="F13" s="23">
        <v>27839757</v>
      </c>
      <c r="G13" s="23">
        <v>36823705</v>
      </c>
      <c r="H13" s="23">
        <v>48226262</v>
      </c>
      <c r="I13" s="23">
        <v>162060359</v>
      </c>
      <c r="J13" s="23">
        <v>132013837</v>
      </c>
      <c r="K13" s="23">
        <v>44092751</v>
      </c>
      <c r="L13" s="23">
        <f t="shared" si="0"/>
        <v>630347139</v>
      </c>
    </row>
    <row r="14" spans="1:12" s="2" customFormat="1">
      <c r="A14" s="5">
        <v>220</v>
      </c>
      <c r="B14" s="6">
        <v>780008</v>
      </c>
      <c r="C14" s="6">
        <v>10</v>
      </c>
      <c r="D14" s="13" t="s">
        <v>171</v>
      </c>
      <c r="E14" s="23">
        <v>28610301</v>
      </c>
      <c r="F14" s="23">
        <v>6212394</v>
      </c>
      <c r="G14" s="23">
        <v>4609779</v>
      </c>
      <c r="H14" s="23">
        <v>6444923</v>
      </c>
      <c r="I14" s="23">
        <v>28100648</v>
      </c>
      <c r="J14" s="23">
        <v>40855177</v>
      </c>
      <c r="K14" s="23">
        <v>6268772</v>
      </c>
      <c r="L14" s="23">
        <f t="shared" si="0"/>
        <v>121101994</v>
      </c>
    </row>
    <row r="15" spans="1:12" s="2" customFormat="1">
      <c r="A15" s="5">
        <v>230</v>
      </c>
      <c r="B15" s="6">
        <v>780009</v>
      </c>
      <c r="C15" s="6">
        <v>11</v>
      </c>
      <c r="D15" s="14" t="s">
        <v>39</v>
      </c>
      <c r="E15" s="23">
        <v>16520534</v>
      </c>
      <c r="F15" s="23">
        <v>12466823</v>
      </c>
      <c r="G15" s="23">
        <v>419199055</v>
      </c>
      <c r="H15" s="23">
        <v>32644568</v>
      </c>
      <c r="I15" s="23">
        <v>28393691</v>
      </c>
      <c r="J15" s="23">
        <v>31894815</v>
      </c>
      <c r="K15" s="23">
        <v>75655766</v>
      </c>
      <c r="L15" s="23">
        <f t="shared" si="0"/>
        <v>616775252</v>
      </c>
    </row>
    <row r="16" spans="1:12" s="2" customFormat="1" ht="25.5">
      <c r="A16" s="5">
        <v>240</v>
      </c>
      <c r="B16" s="6">
        <v>780010</v>
      </c>
      <c r="C16" s="6">
        <v>12</v>
      </c>
      <c r="D16" s="14" t="s">
        <v>169</v>
      </c>
      <c r="E16" s="23">
        <v>37117170</v>
      </c>
      <c r="F16" s="23">
        <v>4471797</v>
      </c>
      <c r="G16" s="23">
        <v>72755612</v>
      </c>
      <c r="H16" s="23">
        <v>10397272</v>
      </c>
      <c r="I16" s="23">
        <v>25389909</v>
      </c>
      <c r="J16" s="23">
        <v>17726475</v>
      </c>
      <c r="K16" s="23">
        <v>6332206</v>
      </c>
      <c r="L16" s="23">
        <f t="shared" si="0"/>
        <v>174190441</v>
      </c>
    </row>
    <row r="17" spans="1:12" s="2" customFormat="1" ht="25.5">
      <c r="A17" s="5">
        <v>260</v>
      </c>
      <c r="B17" s="6">
        <v>780012</v>
      </c>
      <c r="C17" s="6">
        <v>13</v>
      </c>
      <c r="D17" s="13" t="s">
        <v>264</v>
      </c>
      <c r="E17" s="23">
        <v>54067436</v>
      </c>
      <c r="F17" s="23">
        <v>20287155</v>
      </c>
      <c r="G17" s="23">
        <v>235457513</v>
      </c>
      <c r="H17" s="23">
        <v>50299131</v>
      </c>
      <c r="I17" s="23">
        <v>113984186</v>
      </c>
      <c r="J17" s="23">
        <v>57877696</v>
      </c>
      <c r="K17" s="23">
        <v>33395030</v>
      </c>
      <c r="L17" s="23">
        <f t="shared" si="0"/>
        <v>565368147</v>
      </c>
    </row>
    <row r="18" spans="1:12" s="2" customFormat="1">
      <c r="A18" s="5">
        <v>280</v>
      </c>
      <c r="B18" s="6">
        <v>780014</v>
      </c>
      <c r="C18" s="6">
        <v>14</v>
      </c>
      <c r="D18" s="14" t="s">
        <v>40</v>
      </c>
      <c r="E18" s="23">
        <v>382647173</v>
      </c>
      <c r="F18" s="23">
        <v>89636058</v>
      </c>
      <c r="G18" s="23">
        <v>161289811</v>
      </c>
      <c r="H18" s="23">
        <v>122726166</v>
      </c>
      <c r="I18" s="23">
        <v>808319774</v>
      </c>
      <c r="J18" s="23">
        <v>433732445</v>
      </c>
      <c r="K18" s="23">
        <v>104150059</v>
      </c>
      <c r="L18" s="23">
        <f t="shared" si="0"/>
        <v>2102501486</v>
      </c>
    </row>
    <row r="19" spans="1:12" s="2" customFormat="1">
      <c r="A19" s="5">
        <v>330</v>
      </c>
      <c r="B19" s="6">
        <v>780017</v>
      </c>
      <c r="C19" s="6">
        <v>15</v>
      </c>
      <c r="D19" s="13" t="s">
        <v>265</v>
      </c>
      <c r="E19" s="23">
        <v>48493000</v>
      </c>
      <c r="F19" s="23">
        <v>11800389</v>
      </c>
      <c r="G19" s="23">
        <v>14608029</v>
      </c>
      <c r="H19" s="23">
        <v>18713483</v>
      </c>
      <c r="I19" s="23">
        <v>49753077</v>
      </c>
      <c r="J19" s="23">
        <v>48917053</v>
      </c>
      <c r="K19" s="23">
        <v>12480791</v>
      </c>
      <c r="L19" s="23">
        <f t="shared" si="0"/>
        <v>204765822</v>
      </c>
    </row>
    <row r="20" spans="1:12" s="2" customFormat="1">
      <c r="A20" s="5">
        <v>120</v>
      </c>
      <c r="B20" s="6">
        <v>780047</v>
      </c>
      <c r="C20" s="6">
        <v>16</v>
      </c>
      <c r="D20" s="13" t="s">
        <v>41</v>
      </c>
      <c r="E20" s="23">
        <v>183476467</v>
      </c>
      <c r="F20" s="23">
        <v>140024257</v>
      </c>
      <c r="G20" s="23">
        <v>366378501</v>
      </c>
      <c r="H20" s="23">
        <v>111733047</v>
      </c>
      <c r="I20" s="23">
        <v>269774785</v>
      </c>
      <c r="J20" s="23">
        <v>276888978</v>
      </c>
      <c r="K20" s="23">
        <v>178306226</v>
      </c>
      <c r="L20" s="23">
        <f t="shared" si="0"/>
        <v>1526582261</v>
      </c>
    </row>
    <row r="21" spans="1:12" s="2" customFormat="1" ht="25.5">
      <c r="A21" s="5">
        <v>7230</v>
      </c>
      <c r="B21" s="6">
        <v>780131</v>
      </c>
      <c r="C21" s="6">
        <v>17</v>
      </c>
      <c r="D21" s="13" t="s">
        <v>42</v>
      </c>
      <c r="E21" s="23">
        <v>10305301</v>
      </c>
      <c r="F21" s="23">
        <v>2366730</v>
      </c>
      <c r="G21" s="23">
        <v>7638606</v>
      </c>
      <c r="H21" s="23">
        <v>3995027</v>
      </c>
      <c r="I21" s="23">
        <v>31168858</v>
      </c>
      <c r="J21" s="23">
        <v>15128112</v>
      </c>
      <c r="K21" s="23">
        <v>24803708</v>
      </c>
      <c r="L21" s="23">
        <f t="shared" si="0"/>
        <v>95406342</v>
      </c>
    </row>
    <row r="22" spans="1:12" s="2" customFormat="1">
      <c r="A22" s="5">
        <v>110</v>
      </c>
      <c r="B22" s="6">
        <v>780046</v>
      </c>
      <c r="C22" s="6">
        <v>18</v>
      </c>
      <c r="D22" s="13" t="s">
        <v>43</v>
      </c>
      <c r="E22" s="23">
        <v>374919624</v>
      </c>
      <c r="F22" s="23">
        <v>77646910</v>
      </c>
      <c r="G22" s="23">
        <v>98236207</v>
      </c>
      <c r="H22" s="23">
        <v>99951660</v>
      </c>
      <c r="I22" s="23">
        <v>311715169</v>
      </c>
      <c r="J22" s="23">
        <v>517069602</v>
      </c>
      <c r="K22" s="23">
        <v>95035938</v>
      </c>
      <c r="L22" s="23">
        <f t="shared" si="0"/>
        <v>1574575110</v>
      </c>
    </row>
    <row r="23" spans="1:12" s="2" customFormat="1">
      <c r="A23" s="5">
        <v>250</v>
      </c>
      <c r="B23" s="6">
        <v>780011</v>
      </c>
      <c r="C23" s="6">
        <v>19</v>
      </c>
      <c r="D23" s="14" t="s">
        <v>44</v>
      </c>
      <c r="E23" s="23">
        <v>130305443</v>
      </c>
      <c r="F23" s="23">
        <v>299932246</v>
      </c>
      <c r="G23" s="23">
        <v>85497603</v>
      </c>
      <c r="H23" s="23">
        <v>30755459</v>
      </c>
      <c r="I23" s="23">
        <v>46807295</v>
      </c>
      <c r="J23" s="23">
        <v>194232728</v>
      </c>
      <c r="K23" s="23">
        <v>25991433</v>
      </c>
      <c r="L23" s="23">
        <f t="shared" si="0"/>
        <v>813522207</v>
      </c>
    </row>
    <row r="24" spans="1:12" s="2" customFormat="1">
      <c r="A24" s="5">
        <v>80</v>
      </c>
      <c r="B24" s="6">
        <v>780043</v>
      </c>
      <c r="C24" s="6">
        <v>20</v>
      </c>
      <c r="D24" s="13" t="s">
        <v>45</v>
      </c>
      <c r="E24" s="23">
        <v>135743588</v>
      </c>
      <c r="F24" s="23">
        <v>45984538</v>
      </c>
      <c r="G24" s="23">
        <v>35658419</v>
      </c>
      <c r="H24" s="23">
        <v>52349263</v>
      </c>
      <c r="I24" s="23">
        <v>175072581</v>
      </c>
      <c r="J24" s="23">
        <v>324424190</v>
      </c>
      <c r="K24" s="23">
        <v>43397288</v>
      </c>
      <c r="L24" s="23">
        <f t="shared" si="0"/>
        <v>812629867</v>
      </c>
    </row>
    <row r="25" spans="1:12" s="2" customFormat="1">
      <c r="A25" s="5">
        <v>270</v>
      </c>
      <c r="B25" s="6">
        <v>780013</v>
      </c>
      <c r="C25" s="6">
        <v>21</v>
      </c>
      <c r="D25" s="13" t="s">
        <v>46</v>
      </c>
      <c r="E25" s="23">
        <v>187657536</v>
      </c>
      <c r="F25" s="23">
        <v>26711453</v>
      </c>
      <c r="G25" s="23">
        <v>23884183</v>
      </c>
      <c r="H25" s="23">
        <v>60132894</v>
      </c>
      <c r="I25" s="23">
        <v>234751387</v>
      </c>
      <c r="J25" s="23">
        <v>137576932</v>
      </c>
      <c r="K25" s="23">
        <v>46333718</v>
      </c>
      <c r="L25" s="23">
        <f t="shared" si="0"/>
        <v>717048103</v>
      </c>
    </row>
    <row r="26" spans="1:12" s="2" customFormat="1">
      <c r="A26" s="5">
        <v>200</v>
      </c>
      <c r="B26" s="6">
        <v>780006</v>
      </c>
      <c r="C26" s="6">
        <v>22</v>
      </c>
      <c r="D26" s="13" t="s">
        <v>47</v>
      </c>
      <c r="E26" s="23">
        <v>310903030</v>
      </c>
      <c r="F26" s="23">
        <v>50051153</v>
      </c>
      <c r="G26" s="23">
        <v>56516722</v>
      </c>
      <c r="H26" s="23">
        <v>111073996</v>
      </c>
      <c r="I26" s="23">
        <v>689572742</v>
      </c>
      <c r="J26" s="23">
        <v>321161156</v>
      </c>
      <c r="K26" s="23">
        <v>100558661</v>
      </c>
      <c r="L26" s="23">
        <f t="shared" si="0"/>
        <v>1639837460</v>
      </c>
    </row>
    <row r="27" spans="1:12" s="2" customFormat="1" ht="25.5">
      <c r="A27" s="5">
        <v>8370</v>
      </c>
      <c r="B27" s="6">
        <v>780152</v>
      </c>
      <c r="C27" s="6">
        <v>23</v>
      </c>
      <c r="D27" s="13" t="s">
        <v>48</v>
      </c>
      <c r="E27" s="23">
        <v>92638077</v>
      </c>
      <c r="F27" s="23">
        <v>20242693</v>
      </c>
      <c r="G27" s="23">
        <v>26572290</v>
      </c>
      <c r="H27" s="23">
        <v>33861841</v>
      </c>
      <c r="I27" s="23">
        <v>99411884</v>
      </c>
      <c r="J27" s="23">
        <v>108138424</v>
      </c>
      <c r="K27" s="23">
        <v>32825760</v>
      </c>
      <c r="L27" s="23">
        <f t="shared" si="0"/>
        <v>413690969</v>
      </c>
    </row>
    <row r="28" spans="1:12" s="2" customFormat="1">
      <c r="A28" s="5">
        <v>310</v>
      </c>
      <c r="B28" s="6">
        <v>780016</v>
      </c>
      <c r="C28" s="6">
        <v>24</v>
      </c>
      <c r="D28" s="13" t="s">
        <v>49</v>
      </c>
      <c r="E28" s="23">
        <v>320465402</v>
      </c>
      <c r="F28" s="23">
        <v>70969506</v>
      </c>
      <c r="G28" s="23">
        <v>200192104</v>
      </c>
      <c r="H28" s="23">
        <v>86071758</v>
      </c>
      <c r="I28" s="23">
        <v>420392324</v>
      </c>
      <c r="J28" s="23">
        <v>384649021</v>
      </c>
      <c r="K28" s="23">
        <v>161189589</v>
      </c>
      <c r="L28" s="23">
        <f t="shared" si="0"/>
        <v>1643929704</v>
      </c>
    </row>
    <row r="29" spans="1:12" s="2" customFormat="1">
      <c r="A29" s="5">
        <v>8380</v>
      </c>
      <c r="B29" s="6">
        <v>780153</v>
      </c>
      <c r="C29" s="6">
        <v>25</v>
      </c>
      <c r="D29" s="14" t="s">
        <v>50</v>
      </c>
      <c r="E29" s="23">
        <v>242192457</v>
      </c>
      <c r="F29" s="23">
        <v>65188383</v>
      </c>
      <c r="G29" s="23">
        <v>129045289</v>
      </c>
      <c r="H29" s="23">
        <v>193601203</v>
      </c>
      <c r="I29" s="23">
        <v>238993530</v>
      </c>
      <c r="J29" s="23">
        <v>378482651</v>
      </c>
      <c r="K29" s="23">
        <v>116970474</v>
      </c>
      <c r="L29" s="23">
        <f t="shared" si="0"/>
        <v>1364473987</v>
      </c>
    </row>
    <row r="30" spans="1:12" s="2" customFormat="1">
      <c r="A30" s="5">
        <v>610</v>
      </c>
      <c r="B30" s="6">
        <v>780030</v>
      </c>
      <c r="C30" s="6">
        <v>26</v>
      </c>
      <c r="D30" s="14" t="s">
        <v>266</v>
      </c>
      <c r="E30" s="23">
        <v>138284769</v>
      </c>
      <c r="F30" s="23">
        <v>24377212</v>
      </c>
      <c r="G30" s="23">
        <v>85741842</v>
      </c>
      <c r="H30" s="23">
        <v>76125200</v>
      </c>
      <c r="I30" s="23">
        <v>160160166</v>
      </c>
      <c r="J30" s="23">
        <v>154174528</v>
      </c>
      <c r="K30" s="23">
        <v>51588339</v>
      </c>
      <c r="L30" s="23">
        <f t="shared" si="0"/>
        <v>690452056</v>
      </c>
    </row>
    <row r="31" spans="1:12" s="2" customFormat="1">
      <c r="A31" s="5">
        <v>630</v>
      </c>
      <c r="B31" s="6">
        <v>780032</v>
      </c>
      <c r="C31" s="6">
        <v>27</v>
      </c>
      <c r="D31" s="14" t="s">
        <v>267</v>
      </c>
      <c r="E31" s="23">
        <v>38880782</v>
      </c>
      <c r="F31" s="23">
        <v>10659156</v>
      </c>
      <c r="G31" s="23">
        <v>137785943</v>
      </c>
      <c r="H31" s="23">
        <v>32259354</v>
      </c>
      <c r="I31" s="23">
        <v>46794478</v>
      </c>
      <c r="J31" s="23">
        <v>42227704</v>
      </c>
      <c r="K31" s="23">
        <v>45198686</v>
      </c>
      <c r="L31" s="23">
        <f t="shared" si="0"/>
        <v>353806103</v>
      </c>
    </row>
    <row r="32" spans="1:12" s="2" customFormat="1">
      <c r="A32" s="5">
        <v>9231</v>
      </c>
      <c r="B32" s="6">
        <v>780168</v>
      </c>
      <c r="C32" s="6">
        <v>28</v>
      </c>
      <c r="D32" s="14" t="s">
        <v>51</v>
      </c>
      <c r="E32" s="23">
        <v>27021238</v>
      </c>
      <c r="F32" s="23">
        <v>3911873</v>
      </c>
      <c r="G32" s="23">
        <v>8440606</v>
      </c>
      <c r="H32" s="23">
        <v>12246805</v>
      </c>
      <c r="I32" s="23">
        <v>28542574</v>
      </c>
      <c r="J32" s="23">
        <v>29393453</v>
      </c>
      <c r="K32" s="23">
        <v>7350011</v>
      </c>
      <c r="L32" s="23">
        <f t="shared" si="0"/>
        <v>116906560</v>
      </c>
    </row>
    <row r="33" spans="1:12" s="2" customFormat="1">
      <c r="A33" s="5">
        <v>650</v>
      </c>
      <c r="B33" s="6">
        <v>780034</v>
      </c>
      <c r="C33" s="6">
        <v>29</v>
      </c>
      <c r="D33" s="14" t="s">
        <v>268</v>
      </c>
      <c r="E33" s="23">
        <v>137579927</v>
      </c>
      <c r="F33" s="23">
        <v>29811531</v>
      </c>
      <c r="G33" s="23">
        <v>68916181</v>
      </c>
      <c r="H33" s="23">
        <v>91317916</v>
      </c>
      <c r="I33" s="23">
        <v>182327952</v>
      </c>
      <c r="J33" s="23">
        <v>176715517</v>
      </c>
      <c r="K33" s="23">
        <v>63082945</v>
      </c>
      <c r="L33" s="23">
        <f t="shared" si="0"/>
        <v>749751969</v>
      </c>
    </row>
    <row r="34" spans="1:12" s="2" customFormat="1" ht="25.5">
      <c r="A34" s="5">
        <v>620</v>
      </c>
      <c r="B34" s="6">
        <v>780031</v>
      </c>
      <c r="C34" s="6">
        <v>30</v>
      </c>
      <c r="D34" s="14" t="s">
        <v>52</v>
      </c>
      <c r="E34" s="23">
        <v>114860310</v>
      </c>
      <c r="F34" s="23">
        <v>16946574</v>
      </c>
      <c r="G34" s="23">
        <v>38518425</v>
      </c>
      <c r="H34" s="23">
        <v>50233738</v>
      </c>
      <c r="I34" s="23">
        <v>122212718</v>
      </c>
      <c r="J34" s="23">
        <v>115460524</v>
      </c>
      <c r="K34" s="23">
        <v>31904346</v>
      </c>
      <c r="L34" s="23">
        <f t="shared" si="0"/>
        <v>490136635</v>
      </c>
    </row>
    <row r="35" spans="1:12" s="2" customFormat="1">
      <c r="A35" s="5">
        <v>640</v>
      </c>
      <c r="B35" s="6">
        <v>780033</v>
      </c>
      <c r="C35" s="6">
        <v>31</v>
      </c>
      <c r="D35" s="14" t="s">
        <v>53</v>
      </c>
      <c r="E35" s="23">
        <v>85271242</v>
      </c>
      <c r="F35" s="23">
        <v>14328997</v>
      </c>
      <c r="G35" s="23">
        <v>21039197</v>
      </c>
      <c r="H35" s="23">
        <v>53556196</v>
      </c>
      <c r="I35" s="23">
        <v>129281376</v>
      </c>
      <c r="J35" s="23">
        <v>74545545</v>
      </c>
      <c r="K35" s="23">
        <v>31617658</v>
      </c>
      <c r="L35" s="23">
        <f t="shared" si="0"/>
        <v>409640211</v>
      </c>
    </row>
    <row r="36" spans="1:12" s="2" customFormat="1" ht="25.5">
      <c r="A36" s="5">
        <v>7270</v>
      </c>
      <c r="B36" s="6">
        <v>780226</v>
      </c>
      <c r="C36" s="6">
        <v>32</v>
      </c>
      <c r="D36" s="14" t="s">
        <v>269</v>
      </c>
      <c r="E36" s="23">
        <v>64081514</v>
      </c>
      <c r="F36" s="23">
        <v>8140159</v>
      </c>
      <c r="G36" s="23">
        <v>12839668</v>
      </c>
      <c r="H36" s="23">
        <v>57120117</v>
      </c>
      <c r="I36" s="23">
        <v>70014554</v>
      </c>
      <c r="J36" s="23">
        <v>48731842</v>
      </c>
      <c r="K36" s="23">
        <v>27610582</v>
      </c>
      <c r="L36" s="23">
        <f t="shared" si="0"/>
        <v>288538436</v>
      </c>
    </row>
    <row r="37" spans="1:12" s="2" customFormat="1" ht="25.5">
      <c r="A37" s="5">
        <v>3410</v>
      </c>
      <c r="B37" s="6">
        <v>780086</v>
      </c>
      <c r="C37" s="6">
        <v>33</v>
      </c>
      <c r="D37" s="13" t="s">
        <v>270</v>
      </c>
      <c r="E37" s="23">
        <v>7180758</v>
      </c>
      <c r="F37" s="23">
        <v>16770485</v>
      </c>
      <c r="G37" s="23">
        <v>2046142</v>
      </c>
      <c r="H37" s="23">
        <v>15503040</v>
      </c>
      <c r="I37" s="23">
        <v>12589048</v>
      </c>
      <c r="J37" s="23">
        <v>19169233</v>
      </c>
      <c r="K37" s="23">
        <v>17812330</v>
      </c>
      <c r="L37" s="23">
        <f t="shared" si="0"/>
        <v>91071036</v>
      </c>
    </row>
    <row r="38" spans="1:12" s="2" customFormat="1" ht="25.5">
      <c r="A38" s="5">
        <v>410</v>
      </c>
      <c r="B38" s="6">
        <v>780020</v>
      </c>
      <c r="C38" s="6">
        <v>34</v>
      </c>
      <c r="D38" s="13" t="s">
        <v>271</v>
      </c>
      <c r="E38" s="23">
        <v>4661455</v>
      </c>
      <c r="F38" s="23">
        <v>1943733</v>
      </c>
      <c r="G38" s="23">
        <v>1913893</v>
      </c>
      <c r="H38" s="23">
        <v>12658875</v>
      </c>
      <c r="I38" s="23">
        <v>37875063</v>
      </c>
      <c r="J38" s="23">
        <v>27659431</v>
      </c>
      <c r="K38" s="23">
        <v>10450272</v>
      </c>
      <c r="L38" s="23">
        <f t="shared" si="0"/>
        <v>97162722</v>
      </c>
    </row>
    <row r="39" spans="1:12" s="2" customFormat="1" ht="25.5">
      <c r="A39" s="5">
        <v>420</v>
      </c>
      <c r="B39" s="6">
        <v>780021</v>
      </c>
      <c r="C39" s="6">
        <v>35</v>
      </c>
      <c r="D39" s="13" t="s">
        <v>272</v>
      </c>
      <c r="E39" s="23">
        <v>4436121</v>
      </c>
      <c r="F39" s="23">
        <v>1133626</v>
      </c>
      <c r="G39" s="23">
        <v>776673</v>
      </c>
      <c r="H39" s="23">
        <v>5620769</v>
      </c>
      <c r="I39" s="23">
        <v>39683701</v>
      </c>
      <c r="J39" s="23">
        <v>9803830</v>
      </c>
      <c r="K39" s="23">
        <v>4106247</v>
      </c>
      <c r="L39" s="23">
        <f t="shared" si="0"/>
        <v>65560967</v>
      </c>
    </row>
    <row r="40" spans="1:12" s="2" customFormat="1" ht="25.5">
      <c r="A40" s="5">
        <v>3540</v>
      </c>
      <c r="B40" s="6">
        <v>780087</v>
      </c>
      <c r="C40" s="6">
        <v>36</v>
      </c>
      <c r="D40" s="13" t="s">
        <v>54</v>
      </c>
      <c r="E40" s="23">
        <v>15074251</v>
      </c>
      <c r="F40" s="23">
        <v>2046501</v>
      </c>
      <c r="G40" s="23">
        <v>1788914</v>
      </c>
      <c r="H40" s="23">
        <v>16097611</v>
      </c>
      <c r="I40" s="23">
        <v>122449866</v>
      </c>
      <c r="J40" s="23">
        <v>23309864</v>
      </c>
      <c r="K40" s="23">
        <v>7607326</v>
      </c>
      <c r="L40" s="23">
        <f t="shared" si="0"/>
        <v>188374333</v>
      </c>
    </row>
    <row r="41" spans="1:12" s="2" customFormat="1">
      <c r="A41" s="5">
        <v>3560</v>
      </c>
      <c r="B41" s="6">
        <v>780088</v>
      </c>
      <c r="C41" s="6">
        <v>37</v>
      </c>
      <c r="D41" s="13" t="s">
        <v>55</v>
      </c>
      <c r="E41" s="23">
        <v>112029648</v>
      </c>
      <c r="F41" s="23">
        <v>2272814</v>
      </c>
      <c r="G41" s="23">
        <v>1697065</v>
      </c>
      <c r="H41" s="23">
        <v>14033984</v>
      </c>
      <c r="I41" s="23">
        <v>16130778</v>
      </c>
      <c r="J41" s="23">
        <v>7509454</v>
      </c>
      <c r="K41" s="23">
        <v>5611599</v>
      </c>
      <c r="L41" s="23">
        <f t="shared" si="0"/>
        <v>159285342</v>
      </c>
    </row>
    <row r="42" spans="1:12" s="2" customFormat="1" ht="25.5">
      <c r="A42" s="5">
        <v>3590</v>
      </c>
      <c r="B42" s="6">
        <v>780089</v>
      </c>
      <c r="C42" s="6">
        <v>38</v>
      </c>
      <c r="D42" s="13" t="s">
        <v>56</v>
      </c>
      <c r="E42" s="23">
        <v>8227594</v>
      </c>
      <c r="F42" s="23">
        <v>4880017</v>
      </c>
      <c r="G42" s="23">
        <v>2463942</v>
      </c>
      <c r="H42" s="23">
        <v>21484229</v>
      </c>
      <c r="I42" s="23">
        <v>18487106</v>
      </c>
      <c r="J42" s="23">
        <v>70438045</v>
      </c>
      <c r="K42" s="23">
        <v>8327765</v>
      </c>
      <c r="L42" s="23">
        <f t="shared" si="0"/>
        <v>134308698</v>
      </c>
    </row>
    <row r="43" spans="1:12" s="2" customFormat="1">
      <c r="A43" s="5">
        <v>450</v>
      </c>
      <c r="B43" s="6">
        <v>780022</v>
      </c>
      <c r="C43" s="6">
        <v>39</v>
      </c>
      <c r="D43" s="13" t="s">
        <v>57</v>
      </c>
      <c r="E43" s="23">
        <v>21392239</v>
      </c>
      <c r="F43" s="23">
        <v>5690864</v>
      </c>
      <c r="G43" s="23">
        <v>8598221</v>
      </c>
      <c r="H43" s="23">
        <v>8499959</v>
      </c>
      <c r="I43" s="23">
        <v>4318344</v>
      </c>
      <c r="J43" s="23">
        <v>29543854</v>
      </c>
      <c r="K43" s="23">
        <v>10150632</v>
      </c>
      <c r="L43" s="23">
        <f t="shared" si="0"/>
        <v>88194113</v>
      </c>
    </row>
    <row r="44" spans="1:12" s="2" customFormat="1" ht="25.5">
      <c r="A44" s="5">
        <v>460</v>
      </c>
      <c r="B44" s="6">
        <v>780023</v>
      </c>
      <c r="C44" s="6">
        <v>40</v>
      </c>
      <c r="D44" s="13" t="s">
        <v>273</v>
      </c>
      <c r="E44" s="23">
        <v>32931865</v>
      </c>
      <c r="F44" s="23">
        <v>9128022</v>
      </c>
      <c r="G44" s="23">
        <v>3296029</v>
      </c>
      <c r="H44" s="23">
        <v>15759553</v>
      </c>
      <c r="I44" s="23">
        <v>7300108</v>
      </c>
      <c r="J44" s="23">
        <v>14442473</v>
      </c>
      <c r="K44" s="23">
        <v>21226639</v>
      </c>
      <c r="L44" s="23">
        <f t="shared" si="0"/>
        <v>104084689</v>
      </c>
    </row>
    <row r="45" spans="1:12" s="2" customFormat="1">
      <c r="A45" s="5">
        <v>3690</v>
      </c>
      <c r="B45" s="6">
        <v>780090</v>
      </c>
      <c r="C45" s="6">
        <v>41</v>
      </c>
      <c r="D45" s="13" t="s">
        <v>274</v>
      </c>
      <c r="E45" s="23">
        <v>11882241</v>
      </c>
      <c r="F45" s="23">
        <v>6553486</v>
      </c>
      <c r="G45" s="23">
        <v>86636256</v>
      </c>
      <c r="H45" s="23">
        <v>37756044</v>
      </c>
      <c r="I45" s="23">
        <v>34251752</v>
      </c>
      <c r="J45" s="23">
        <v>19901663</v>
      </c>
      <c r="K45" s="23">
        <v>34469612</v>
      </c>
      <c r="L45" s="23">
        <f t="shared" si="0"/>
        <v>231451054</v>
      </c>
    </row>
    <row r="46" spans="1:12" s="2" customFormat="1">
      <c r="A46" s="5">
        <v>480</v>
      </c>
      <c r="B46" s="6">
        <v>780024</v>
      </c>
      <c r="C46" s="6">
        <v>42</v>
      </c>
      <c r="D46" s="13" t="s">
        <v>58</v>
      </c>
      <c r="E46" s="23">
        <v>2746190</v>
      </c>
      <c r="F46" s="23">
        <v>1634678</v>
      </c>
      <c r="G46" s="23">
        <v>108169292</v>
      </c>
      <c r="H46" s="23">
        <v>8236458</v>
      </c>
      <c r="I46" s="23">
        <v>5897646</v>
      </c>
      <c r="J46" s="23">
        <v>5096849</v>
      </c>
      <c r="K46" s="23">
        <v>16936276</v>
      </c>
      <c r="L46" s="23">
        <f t="shared" si="0"/>
        <v>148717389</v>
      </c>
    </row>
    <row r="47" spans="1:12" s="2" customFormat="1" ht="25.5">
      <c r="A47" s="5">
        <v>520</v>
      </c>
      <c r="B47" s="6">
        <v>780025</v>
      </c>
      <c r="C47" s="6">
        <v>43</v>
      </c>
      <c r="D47" s="13" t="s">
        <v>275</v>
      </c>
      <c r="E47" s="23">
        <v>26638228</v>
      </c>
      <c r="F47" s="23">
        <v>14300071</v>
      </c>
      <c r="G47" s="23">
        <v>3769537</v>
      </c>
      <c r="H47" s="23">
        <v>23665126</v>
      </c>
      <c r="I47" s="23">
        <v>8674761</v>
      </c>
      <c r="J47" s="23">
        <v>17691175</v>
      </c>
      <c r="K47" s="23">
        <v>18862286</v>
      </c>
      <c r="L47" s="23">
        <f t="shared" si="0"/>
        <v>113601184</v>
      </c>
    </row>
    <row r="48" spans="1:12" s="2" customFormat="1">
      <c r="A48" s="5">
        <v>530</v>
      </c>
      <c r="B48" s="6">
        <v>780026</v>
      </c>
      <c r="C48" s="6">
        <v>44</v>
      </c>
      <c r="D48" s="13" t="s">
        <v>59</v>
      </c>
      <c r="E48" s="23">
        <v>5044319</v>
      </c>
      <c r="F48" s="23">
        <v>2090544</v>
      </c>
      <c r="G48" s="23">
        <v>2297301</v>
      </c>
      <c r="H48" s="23">
        <v>13621374</v>
      </c>
      <c r="I48" s="23">
        <v>61790525</v>
      </c>
      <c r="J48" s="23">
        <v>19747536</v>
      </c>
      <c r="K48" s="23">
        <v>8344134</v>
      </c>
      <c r="L48" s="23">
        <f t="shared" si="0"/>
        <v>112935733</v>
      </c>
    </row>
    <row r="49" spans="1:12" s="2" customFormat="1">
      <c r="A49" s="5">
        <v>3850</v>
      </c>
      <c r="B49" s="6">
        <v>780092</v>
      </c>
      <c r="C49" s="6">
        <v>45</v>
      </c>
      <c r="D49" s="13" t="s">
        <v>276</v>
      </c>
      <c r="E49" s="23">
        <v>24104885</v>
      </c>
      <c r="F49" s="23">
        <v>16097072</v>
      </c>
      <c r="G49" s="23">
        <v>230653586</v>
      </c>
      <c r="H49" s="23">
        <v>45813993</v>
      </c>
      <c r="I49" s="23">
        <v>129926933</v>
      </c>
      <c r="J49" s="23">
        <v>57566612</v>
      </c>
      <c r="K49" s="23">
        <v>20019669</v>
      </c>
      <c r="L49" s="23">
        <f t="shared" si="0"/>
        <v>524182750</v>
      </c>
    </row>
    <row r="50" spans="1:12" s="2" customFormat="1" ht="25.5">
      <c r="A50" s="5">
        <v>540</v>
      </c>
      <c r="B50" s="6">
        <v>780027</v>
      </c>
      <c r="C50" s="6">
        <v>46</v>
      </c>
      <c r="D50" s="13" t="s">
        <v>277</v>
      </c>
      <c r="E50" s="23">
        <v>18789410</v>
      </c>
      <c r="F50" s="23">
        <v>5091248</v>
      </c>
      <c r="G50" s="23">
        <v>2952024</v>
      </c>
      <c r="H50" s="23">
        <v>17984013</v>
      </c>
      <c r="I50" s="23">
        <v>67899365</v>
      </c>
      <c r="J50" s="23">
        <v>20692767</v>
      </c>
      <c r="K50" s="23">
        <v>12421859</v>
      </c>
      <c r="L50" s="23">
        <f t="shared" si="0"/>
        <v>145830686</v>
      </c>
    </row>
    <row r="51" spans="1:12" s="2" customFormat="1">
      <c r="A51" s="5">
        <v>2650</v>
      </c>
      <c r="B51" s="6">
        <v>780080</v>
      </c>
      <c r="C51" s="6">
        <v>47</v>
      </c>
      <c r="D51" s="13" t="s">
        <v>60</v>
      </c>
      <c r="E51" s="23">
        <v>17614937</v>
      </c>
      <c r="F51" s="23">
        <v>8142083</v>
      </c>
      <c r="G51" s="23">
        <v>5437955</v>
      </c>
      <c r="H51" s="23">
        <v>52516654</v>
      </c>
      <c r="I51" s="23">
        <v>143212637</v>
      </c>
      <c r="J51" s="23">
        <v>56065755</v>
      </c>
      <c r="K51" s="23">
        <v>28399038</v>
      </c>
      <c r="L51" s="23">
        <f t="shared" si="0"/>
        <v>311389059</v>
      </c>
    </row>
    <row r="52" spans="1:12" s="2" customFormat="1">
      <c r="A52" s="5">
        <v>550</v>
      </c>
      <c r="B52" s="6">
        <v>780028</v>
      </c>
      <c r="C52" s="6">
        <v>48</v>
      </c>
      <c r="D52" s="13" t="s">
        <v>61</v>
      </c>
      <c r="E52" s="23">
        <v>89446862</v>
      </c>
      <c r="F52" s="23">
        <v>7319739</v>
      </c>
      <c r="G52" s="23">
        <v>9845398</v>
      </c>
      <c r="H52" s="23">
        <v>20376952</v>
      </c>
      <c r="I52" s="23">
        <v>31286724</v>
      </c>
      <c r="J52" s="23">
        <v>22439375</v>
      </c>
      <c r="K52" s="23">
        <v>42130968</v>
      </c>
      <c r="L52" s="23">
        <f t="shared" si="0"/>
        <v>222846018</v>
      </c>
    </row>
    <row r="53" spans="1:12" s="2" customFormat="1">
      <c r="A53" s="5">
        <v>3910</v>
      </c>
      <c r="B53" s="6">
        <v>780094</v>
      </c>
      <c r="C53" s="6">
        <v>49</v>
      </c>
      <c r="D53" s="13" t="s">
        <v>278</v>
      </c>
      <c r="E53" s="23">
        <v>6242147</v>
      </c>
      <c r="F53" s="23">
        <v>2127643</v>
      </c>
      <c r="G53" s="23">
        <v>2638680</v>
      </c>
      <c r="H53" s="23">
        <v>20801527</v>
      </c>
      <c r="I53" s="23">
        <v>123522901</v>
      </c>
      <c r="J53" s="23">
        <v>48374576</v>
      </c>
      <c r="K53" s="23">
        <v>9964702</v>
      </c>
      <c r="L53" s="23">
        <f t="shared" si="0"/>
        <v>213672176</v>
      </c>
    </row>
    <row r="54" spans="1:12" s="2" customFormat="1" ht="25.5">
      <c r="A54" s="5">
        <v>560</v>
      </c>
      <c r="B54" s="6">
        <v>780029</v>
      </c>
      <c r="C54" s="6">
        <v>50</v>
      </c>
      <c r="D54" s="13" t="s">
        <v>279</v>
      </c>
      <c r="E54" s="23">
        <v>7103459</v>
      </c>
      <c r="F54" s="23">
        <v>1314241</v>
      </c>
      <c r="G54" s="23">
        <v>3134755</v>
      </c>
      <c r="H54" s="23">
        <v>13479616</v>
      </c>
      <c r="I54" s="23">
        <v>10986288</v>
      </c>
      <c r="J54" s="23">
        <v>30809142</v>
      </c>
      <c r="K54" s="23">
        <v>5342899</v>
      </c>
      <c r="L54" s="23">
        <f t="shared" si="0"/>
        <v>72170400</v>
      </c>
    </row>
    <row r="55" spans="1:12" s="2" customFormat="1">
      <c r="A55" s="5">
        <v>8440</v>
      </c>
      <c r="B55" s="6">
        <v>780158</v>
      </c>
      <c r="C55" s="6">
        <v>51</v>
      </c>
      <c r="D55" s="13" t="s">
        <v>280</v>
      </c>
      <c r="E55" s="23">
        <v>1478895</v>
      </c>
      <c r="F55" s="23">
        <v>695214</v>
      </c>
      <c r="G55" s="23">
        <v>446678</v>
      </c>
      <c r="H55" s="23">
        <v>2123969</v>
      </c>
      <c r="I55" s="23">
        <v>2205311</v>
      </c>
      <c r="J55" s="23">
        <v>17650880</v>
      </c>
      <c r="K55" s="23">
        <v>1704302</v>
      </c>
      <c r="L55" s="23">
        <f t="shared" si="0"/>
        <v>26305249</v>
      </c>
    </row>
    <row r="56" spans="1:12" s="2" customFormat="1" ht="25.5">
      <c r="A56" s="5">
        <v>8450</v>
      </c>
      <c r="B56" s="6">
        <v>780159</v>
      </c>
      <c r="C56" s="6">
        <v>52</v>
      </c>
      <c r="D56" s="13" t="s">
        <v>62</v>
      </c>
      <c r="E56" s="23">
        <v>2278266</v>
      </c>
      <c r="F56" s="23">
        <v>446265</v>
      </c>
      <c r="G56" s="23">
        <v>717760</v>
      </c>
      <c r="H56" s="23">
        <v>2814539</v>
      </c>
      <c r="I56" s="23">
        <v>26838421</v>
      </c>
      <c r="J56" s="23">
        <v>8331550</v>
      </c>
      <c r="K56" s="23">
        <v>1772794</v>
      </c>
      <c r="L56" s="23">
        <f t="shared" si="0"/>
        <v>43199595</v>
      </c>
    </row>
    <row r="57" spans="1:12" s="2" customFormat="1">
      <c r="A57" s="5">
        <v>8460</v>
      </c>
      <c r="B57" s="6">
        <v>780160</v>
      </c>
      <c r="C57" s="6">
        <v>53</v>
      </c>
      <c r="D57" s="13" t="s">
        <v>281</v>
      </c>
      <c r="E57" s="23">
        <v>31357160</v>
      </c>
      <c r="F57" s="23">
        <v>1706210</v>
      </c>
      <c r="G57" s="23">
        <v>786358</v>
      </c>
      <c r="H57" s="23">
        <v>4120823</v>
      </c>
      <c r="I57" s="23">
        <v>2973143</v>
      </c>
      <c r="J57" s="23">
        <v>7449164</v>
      </c>
      <c r="K57" s="23">
        <v>2609366</v>
      </c>
      <c r="L57" s="23">
        <f t="shared" si="0"/>
        <v>51002224</v>
      </c>
    </row>
    <row r="58" spans="1:12" s="2" customFormat="1">
      <c r="A58" s="5">
        <v>8220</v>
      </c>
      <c r="B58" s="6">
        <v>780141</v>
      </c>
      <c r="C58" s="6">
        <v>54</v>
      </c>
      <c r="D58" s="13" t="s">
        <v>63</v>
      </c>
      <c r="E58" s="23">
        <v>21075567</v>
      </c>
      <c r="F58" s="23">
        <v>3225674</v>
      </c>
      <c r="G58" s="23">
        <v>2689750</v>
      </c>
      <c r="H58" s="23">
        <v>2757331</v>
      </c>
      <c r="I58" s="23">
        <v>6174835</v>
      </c>
      <c r="J58" s="23">
        <v>5199549</v>
      </c>
      <c r="K58" s="23">
        <v>1716870</v>
      </c>
      <c r="L58" s="23">
        <f t="shared" si="0"/>
        <v>42839576</v>
      </c>
    </row>
    <row r="59" spans="1:12" s="2" customFormat="1">
      <c r="A59" s="5">
        <v>4250</v>
      </c>
      <c r="B59" s="6">
        <v>780095</v>
      </c>
      <c r="C59" s="6">
        <v>55</v>
      </c>
      <c r="D59" s="13" t="s">
        <v>64</v>
      </c>
      <c r="E59" s="23">
        <v>41351036</v>
      </c>
      <c r="F59" s="23">
        <v>7120156</v>
      </c>
      <c r="G59" s="23">
        <v>1888492</v>
      </c>
      <c r="H59" s="23">
        <v>7708237</v>
      </c>
      <c r="I59" s="23">
        <v>13720343</v>
      </c>
      <c r="J59" s="23">
        <v>11681983</v>
      </c>
      <c r="K59" s="23">
        <v>4624000</v>
      </c>
      <c r="L59" s="23">
        <f t="shared" si="0"/>
        <v>88094247</v>
      </c>
    </row>
    <row r="60" spans="1:12" s="2" customFormat="1">
      <c r="A60" s="5">
        <v>700</v>
      </c>
      <c r="B60" s="6">
        <v>780038</v>
      </c>
      <c r="C60" s="6">
        <v>56</v>
      </c>
      <c r="D60" s="13" t="s">
        <v>65</v>
      </c>
      <c r="E60" s="23">
        <v>10762026</v>
      </c>
      <c r="F60" s="23">
        <v>4448939</v>
      </c>
      <c r="G60" s="23">
        <v>2163626</v>
      </c>
      <c r="H60" s="23">
        <v>15791819</v>
      </c>
      <c r="I60" s="23">
        <v>45780218</v>
      </c>
      <c r="J60" s="23">
        <v>30138475</v>
      </c>
      <c r="K60" s="23">
        <v>14791614</v>
      </c>
      <c r="L60" s="23">
        <f t="shared" si="0"/>
        <v>123876717</v>
      </c>
    </row>
    <row r="61" spans="1:12" s="2" customFormat="1">
      <c r="A61" s="5">
        <v>4400</v>
      </c>
      <c r="B61" s="6">
        <v>780096</v>
      </c>
      <c r="C61" s="6">
        <v>57</v>
      </c>
      <c r="D61" s="13" t="s">
        <v>282</v>
      </c>
      <c r="E61" s="23">
        <v>3226061</v>
      </c>
      <c r="F61" s="23">
        <v>1851014</v>
      </c>
      <c r="G61" s="23">
        <v>1591303</v>
      </c>
      <c r="H61" s="23">
        <v>4422550</v>
      </c>
      <c r="I61" s="23">
        <v>5611533</v>
      </c>
      <c r="J61" s="23">
        <v>7890173</v>
      </c>
      <c r="K61" s="23">
        <v>6886208</v>
      </c>
      <c r="L61" s="23">
        <f t="shared" si="0"/>
        <v>31478842</v>
      </c>
    </row>
    <row r="62" spans="1:12" s="2" customFormat="1">
      <c r="A62" s="5">
        <v>4480</v>
      </c>
      <c r="B62" s="6">
        <v>780097</v>
      </c>
      <c r="C62" s="6">
        <v>58</v>
      </c>
      <c r="D62" s="13" t="s">
        <v>66</v>
      </c>
      <c r="E62" s="23">
        <v>27905364</v>
      </c>
      <c r="F62" s="23">
        <v>2502210</v>
      </c>
      <c r="G62" s="23">
        <v>834014</v>
      </c>
      <c r="H62" s="23">
        <v>5831847</v>
      </c>
      <c r="I62" s="23">
        <v>6296642</v>
      </c>
      <c r="J62" s="23">
        <v>4724262</v>
      </c>
      <c r="K62" s="23">
        <v>2486671</v>
      </c>
      <c r="L62" s="23">
        <f t="shared" si="0"/>
        <v>50581010</v>
      </c>
    </row>
    <row r="63" spans="1:12" s="2" customFormat="1" ht="25.5">
      <c r="A63" s="5">
        <v>720</v>
      </c>
      <c r="B63" s="6">
        <v>780040</v>
      </c>
      <c r="C63" s="6">
        <v>59</v>
      </c>
      <c r="D63" s="13" t="s">
        <v>67</v>
      </c>
      <c r="E63" s="23">
        <v>3835130</v>
      </c>
      <c r="F63" s="23">
        <v>2200243</v>
      </c>
      <c r="G63" s="23">
        <v>17028395</v>
      </c>
      <c r="H63" s="23">
        <v>8562459</v>
      </c>
      <c r="I63" s="23">
        <v>10887080</v>
      </c>
      <c r="J63" s="23">
        <v>6027966</v>
      </c>
      <c r="K63" s="23">
        <v>4994629</v>
      </c>
      <c r="L63" s="23">
        <f t="shared" si="0"/>
        <v>53535902</v>
      </c>
    </row>
    <row r="64" spans="1:12" s="2" customFormat="1">
      <c r="A64" s="5">
        <v>2950</v>
      </c>
      <c r="B64" s="6">
        <v>780085</v>
      </c>
      <c r="C64" s="6">
        <v>60</v>
      </c>
      <c r="D64" s="13" t="s">
        <v>68</v>
      </c>
      <c r="E64" s="23">
        <v>4423147</v>
      </c>
      <c r="F64" s="23">
        <v>2376615</v>
      </c>
      <c r="G64" s="23">
        <v>927604</v>
      </c>
      <c r="H64" s="23">
        <v>9780831</v>
      </c>
      <c r="I64" s="23">
        <v>4313522</v>
      </c>
      <c r="J64" s="23">
        <v>19080569</v>
      </c>
      <c r="K64" s="23">
        <v>2706021</v>
      </c>
      <c r="L64" s="23">
        <f t="shared" si="0"/>
        <v>43608309</v>
      </c>
    </row>
    <row r="65" spans="1:12" s="2" customFormat="1">
      <c r="A65" s="5">
        <v>9232</v>
      </c>
      <c r="B65" s="6">
        <v>780170</v>
      </c>
      <c r="C65" s="6">
        <v>61</v>
      </c>
      <c r="D65" s="13" t="s">
        <v>69</v>
      </c>
      <c r="E65" s="23">
        <v>914903</v>
      </c>
      <c r="F65" s="23">
        <v>614584</v>
      </c>
      <c r="G65" s="23">
        <v>161708</v>
      </c>
      <c r="H65" s="23">
        <v>1011051</v>
      </c>
      <c r="I65" s="23">
        <v>1209482</v>
      </c>
      <c r="J65" s="23">
        <v>8794469</v>
      </c>
      <c r="K65" s="23">
        <v>694237</v>
      </c>
      <c r="L65" s="23">
        <f t="shared" si="0"/>
        <v>13400434</v>
      </c>
    </row>
    <row r="66" spans="1:12" s="2" customFormat="1" ht="25.5">
      <c r="A66" s="5">
        <v>9233</v>
      </c>
      <c r="B66" s="6">
        <v>780179</v>
      </c>
      <c r="C66" s="6">
        <v>62</v>
      </c>
      <c r="D66" s="13" t="s">
        <v>70</v>
      </c>
      <c r="E66" s="23">
        <v>2403545</v>
      </c>
      <c r="F66" s="23">
        <v>1122699</v>
      </c>
      <c r="G66" s="23">
        <v>543049</v>
      </c>
      <c r="H66" s="23">
        <v>3664526</v>
      </c>
      <c r="I66" s="23">
        <v>11028781</v>
      </c>
      <c r="J66" s="23">
        <v>7920589</v>
      </c>
      <c r="K66" s="23">
        <v>3639372</v>
      </c>
      <c r="L66" s="23">
        <f t="shared" si="0"/>
        <v>30322561</v>
      </c>
    </row>
    <row r="67" spans="1:12" s="2" customFormat="1">
      <c r="A67" s="5">
        <v>9234</v>
      </c>
      <c r="B67" s="6">
        <v>780180</v>
      </c>
      <c r="C67" s="6">
        <v>63</v>
      </c>
      <c r="D67" s="13" t="s">
        <v>283</v>
      </c>
      <c r="E67" s="23">
        <v>1167269</v>
      </c>
      <c r="F67" s="23">
        <v>400066</v>
      </c>
      <c r="G67" s="23">
        <v>336723</v>
      </c>
      <c r="H67" s="23">
        <v>1332691</v>
      </c>
      <c r="I67" s="23">
        <v>685539</v>
      </c>
      <c r="J67" s="23">
        <v>8154639</v>
      </c>
      <c r="K67" s="23">
        <v>548479</v>
      </c>
      <c r="L67" s="23">
        <f t="shared" si="0"/>
        <v>12625406</v>
      </c>
    </row>
    <row r="68" spans="1:12" s="2" customFormat="1">
      <c r="A68" s="5">
        <v>9235</v>
      </c>
      <c r="B68" s="6">
        <v>780171</v>
      </c>
      <c r="C68" s="6">
        <v>64</v>
      </c>
      <c r="D68" s="13" t="s">
        <v>284</v>
      </c>
      <c r="E68" s="23">
        <v>2083449</v>
      </c>
      <c r="F68" s="23">
        <v>1246436</v>
      </c>
      <c r="G68" s="23">
        <v>389824</v>
      </c>
      <c r="H68" s="23">
        <v>3552022</v>
      </c>
      <c r="I68" s="23">
        <v>2104628</v>
      </c>
      <c r="J68" s="23">
        <v>12145112</v>
      </c>
      <c r="K68" s="23">
        <v>1516271</v>
      </c>
      <c r="L68" s="23">
        <f t="shared" ref="L68:L131" si="1">SUM(E68:K68)</f>
        <v>23037742</v>
      </c>
    </row>
    <row r="69" spans="1:12" s="2" customFormat="1">
      <c r="A69" s="5">
        <v>9236</v>
      </c>
      <c r="B69" s="6">
        <v>780172</v>
      </c>
      <c r="C69" s="6">
        <v>65</v>
      </c>
      <c r="D69" s="13" t="s">
        <v>71</v>
      </c>
      <c r="E69" s="23">
        <v>3957003</v>
      </c>
      <c r="F69" s="23">
        <v>513948</v>
      </c>
      <c r="G69" s="23">
        <v>87332</v>
      </c>
      <c r="H69" s="23">
        <v>417424</v>
      </c>
      <c r="I69" s="23">
        <v>1151228</v>
      </c>
      <c r="J69" s="23">
        <v>474529</v>
      </c>
      <c r="K69" s="23">
        <v>259617</v>
      </c>
      <c r="L69" s="23">
        <f t="shared" si="1"/>
        <v>6861081</v>
      </c>
    </row>
    <row r="70" spans="1:12" s="2" customFormat="1">
      <c r="A70" s="5">
        <v>9237</v>
      </c>
      <c r="B70" s="6">
        <v>780173</v>
      </c>
      <c r="C70" s="6">
        <v>66</v>
      </c>
      <c r="D70" s="13" t="s">
        <v>72</v>
      </c>
      <c r="E70" s="23">
        <v>23481769</v>
      </c>
      <c r="F70" s="23">
        <v>871571</v>
      </c>
      <c r="G70" s="23">
        <v>356982</v>
      </c>
      <c r="H70" s="23">
        <v>3730853</v>
      </c>
      <c r="I70" s="23">
        <v>4181477</v>
      </c>
      <c r="J70" s="23">
        <v>2419345</v>
      </c>
      <c r="K70" s="23">
        <v>1111099</v>
      </c>
      <c r="L70" s="23">
        <f t="shared" si="1"/>
        <v>36153096</v>
      </c>
    </row>
    <row r="71" spans="1:12" s="2" customFormat="1">
      <c r="A71" s="5">
        <v>9238</v>
      </c>
      <c r="B71" s="6">
        <v>780174</v>
      </c>
      <c r="C71" s="6">
        <v>67</v>
      </c>
      <c r="D71" s="13" t="s">
        <v>73</v>
      </c>
      <c r="E71" s="23">
        <v>303354</v>
      </c>
      <c r="F71" s="23">
        <v>323570</v>
      </c>
      <c r="G71" s="23">
        <v>68134</v>
      </c>
      <c r="H71" s="23">
        <v>397586</v>
      </c>
      <c r="I71" s="23">
        <v>4770651</v>
      </c>
      <c r="J71" s="23">
        <v>1354925</v>
      </c>
      <c r="K71" s="23">
        <v>300533</v>
      </c>
      <c r="L71" s="23">
        <f t="shared" si="1"/>
        <v>7518753</v>
      </c>
    </row>
    <row r="72" spans="1:12" s="2" customFormat="1">
      <c r="A72" s="5">
        <v>9239</v>
      </c>
      <c r="B72" s="6">
        <v>780175</v>
      </c>
      <c r="C72" s="6">
        <v>68</v>
      </c>
      <c r="D72" s="13" t="s">
        <v>74</v>
      </c>
      <c r="E72" s="23">
        <v>2555026</v>
      </c>
      <c r="F72" s="23">
        <v>618075</v>
      </c>
      <c r="G72" s="23">
        <v>253828</v>
      </c>
      <c r="H72" s="23">
        <v>946460</v>
      </c>
      <c r="I72" s="23">
        <v>1037170</v>
      </c>
      <c r="J72" s="23">
        <v>13749891</v>
      </c>
      <c r="K72" s="23">
        <v>556326</v>
      </c>
      <c r="L72" s="23">
        <f t="shared" si="1"/>
        <v>19716776</v>
      </c>
    </row>
    <row r="73" spans="1:12" s="2" customFormat="1">
      <c r="A73" s="5">
        <v>9240</v>
      </c>
      <c r="B73" s="6">
        <v>780176</v>
      </c>
      <c r="C73" s="6">
        <v>69</v>
      </c>
      <c r="D73" s="13" t="s">
        <v>285</v>
      </c>
      <c r="E73" s="23">
        <v>12295919</v>
      </c>
      <c r="F73" s="23">
        <v>1131177</v>
      </c>
      <c r="G73" s="23">
        <v>262211</v>
      </c>
      <c r="H73" s="23">
        <v>1385446</v>
      </c>
      <c r="I73" s="23">
        <v>1307655</v>
      </c>
      <c r="J73" s="23">
        <v>2266575</v>
      </c>
      <c r="K73" s="23">
        <v>1011726</v>
      </c>
      <c r="L73" s="23">
        <f t="shared" si="1"/>
        <v>19660709</v>
      </c>
    </row>
    <row r="74" spans="1:12" s="2" customFormat="1">
      <c r="A74" s="5">
        <v>9241</v>
      </c>
      <c r="B74" s="6">
        <v>780177</v>
      </c>
      <c r="C74" s="6">
        <v>70</v>
      </c>
      <c r="D74" s="13" t="s">
        <v>75</v>
      </c>
      <c r="E74" s="23">
        <v>1387681</v>
      </c>
      <c r="F74" s="23">
        <v>990010</v>
      </c>
      <c r="G74" s="23">
        <v>9769030</v>
      </c>
      <c r="H74" s="23">
        <v>1493430</v>
      </c>
      <c r="I74" s="23">
        <v>2964209</v>
      </c>
      <c r="J74" s="23">
        <v>2557528</v>
      </c>
      <c r="K74" s="23">
        <v>793677</v>
      </c>
      <c r="L74" s="23">
        <f t="shared" si="1"/>
        <v>19955565</v>
      </c>
    </row>
    <row r="75" spans="1:12" s="2" customFormat="1" ht="25.5">
      <c r="A75" s="5">
        <v>9242</v>
      </c>
      <c r="B75" s="6">
        <v>780178</v>
      </c>
      <c r="C75" s="6">
        <v>71</v>
      </c>
      <c r="D75" s="13" t="s">
        <v>286</v>
      </c>
      <c r="E75" s="23">
        <v>1513943</v>
      </c>
      <c r="F75" s="23">
        <v>498933</v>
      </c>
      <c r="G75" s="23">
        <v>254594</v>
      </c>
      <c r="H75" s="23">
        <v>1643400</v>
      </c>
      <c r="I75" s="23">
        <v>14853382</v>
      </c>
      <c r="J75" s="23">
        <v>5335590</v>
      </c>
      <c r="K75" s="23">
        <v>1147689</v>
      </c>
      <c r="L75" s="23">
        <f t="shared" si="1"/>
        <v>25247531</v>
      </c>
    </row>
    <row r="76" spans="1:12" s="2" customFormat="1">
      <c r="A76" s="5">
        <v>9243</v>
      </c>
      <c r="B76" s="6">
        <v>780182</v>
      </c>
      <c r="C76" s="6">
        <v>72</v>
      </c>
      <c r="D76" s="14" t="s">
        <v>76</v>
      </c>
      <c r="E76" s="23">
        <v>15152442</v>
      </c>
      <c r="F76" s="23">
        <v>3937416</v>
      </c>
      <c r="G76" s="23">
        <v>6416733</v>
      </c>
      <c r="H76" s="23">
        <v>5972174</v>
      </c>
      <c r="I76" s="23">
        <v>34074702</v>
      </c>
      <c r="J76" s="23">
        <v>14316386</v>
      </c>
      <c r="K76" s="23">
        <v>4993807</v>
      </c>
      <c r="L76" s="23">
        <f t="shared" si="1"/>
        <v>84863660</v>
      </c>
    </row>
    <row r="77" spans="1:12" s="2" customFormat="1">
      <c r="A77" s="5">
        <v>9244</v>
      </c>
      <c r="B77" s="6">
        <v>780181</v>
      </c>
      <c r="C77" s="6">
        <v>73</v>
      </c>
      <c r="D77" s="13" t="s">
        <v>77</v>
      </c>
      <c r="E77" s="23">
        <v>6772830</v>
      </c>
      <c r="F77" s="23">
        <v>3170226</v>
      </c>
      <c r="G77" s="23">
        <v>1446242</v>
      </c>
      <c r="H77" s="23">
        <v>4824308</v>
      </c>
      <c r="I77" s="23">
        <v>6876700</v>
      </c>
      <c r="J77" s="23">
        <v>8173166</v>
      </c>
      <c r="K77" s="23">
        <v>8495461</v>
      </c>
      <c r="L77" s="23">
        <f t="shared" si="1"/>
        <v>39758933</v>
      </c>
    </row>
    <row r="78" spans="1:12" s="2" customFormat="1" ht="25.5">
      <c r="A78" s="5">
        <v>360</v>
      </c>
      <c r="B78" s="6">
        <v>780018</v>
      </c>
      <c r="C78" s="6">
        <v>74</v>
      </c>
      <c r="D78" s="13" t="s">
        <v>287</v>
      </c>
      <c r="E78" s="23">
        <v>148249697</v>
      </c>
      <c r="F78" s="23">
        <v>52295392</v>
      </c>
      <c r="G78" s="23">
        <v>131342567</v>
      </c>
      <c r="H78" s="23">
        <v>67604632</v>
      </c>
      <c r="I78" s="23">
        <v>240258738</v>
      </c>
      <c r="J78" s="23">
        <v>192754800</v>
      </c>
      <c r="K78" s="23">
        <v>63391662</v>
      </c>
      <c r="L78" s="23">
        <f t="shared" si="1"/>
        <v>895897488</v>
      </c>
    </row>
    <row r="79" spans="1:12" s="2" customFormat="1" ht="25.5">
      <c r="A79" s="5">
        <v>710</v>
      </c>
      <c r="B79" s="6">
        <v>780039</v>
      </c>
      <c r="C79" s="6">
        <v>75</v>
      </c>
      <c r="D79" s="13" t="s">
        <v>288</v>
      </c>
      <c r="E79" s="23">
        <v>177566523</v>
      </c>
      <c r="F79" s="23">
        <v>54193040</v>
      </c>
      <c r="G79" s="23">
        <v>67556316</v>
      </c>
      <c r="H79" s="23">
        <v>75751150</v>
      </c>
      <c r="I79" s="23">
        <v>319512347</v>
      </c>
      <c r="J79" s="23">
        <v>209491286</v>
      </c>
      <c r="K79" s="23">
        <v>68311037</v>
      </c>
      <c r="L79" s="23">
        <f t="shared" si="1"/>
        <v>972381699</v>
      </c>
    </row>
    <row r="80" spans="1:12" s="2" customFormat="1">
      <c r="A80" s="5">
        <v>2610</v>
      </c>
      <c r="B80" s="6">
        <v>780079</v>
      </c>
      <c r="C80" s="6">
        <v>76</v>
      </c>
      <c r="D80" s="13" t="s">
        <v>223</v>
      </c>
      <c r="E80" s="23">
        <v>92484778</v>
      </c>
      <c r="F80" s="23">
        <v>16726588</v>
      </c>
      <c r="G80" s="23">
        <v>34264421</v>
      </c>
      <c r="H80" s="23">
        <v>58923017</v>
      </c>
      <c r="I80" s="23">
        <v>130764244</v>
      </c>
      <c r="J80" s="23">
        <v>90856438</v>
      </c>
      <c r="K80" s="23">
        <v>35470065</v>
      </c>
      <c r="L80" s="23">
        <f t="shared" si="1"/>
        <v>459489551</v>
      </c>
    </row>
    <row r="81" spans="1:12" s="2" customFormat="1" ht="25.5">
      <c r="A81" s="5">
        <v>9256</v>
      </c>
      <c r="B81" s="6">
        <v>780037</v>
      </c>
      <c r="C81" s="6">
        <v>77</v>
      </c>
      <c r="D81" s="13" t="s">
        <v>289</v>
      </c>
      <c r="E81" s="23">
        <v>27712318</v>
      </c>
      <c r="F81" s="23">
        <v>8949281</v>
      </c>
      <c r="G81" s="23">
        <v>12289505</v>
      </c>
      <c r="H81" s="23">
        <v>11776120</v>
      </c>
      <c r="I81" s="23">
        <v>34801218</v>
      </c>
      <c r="J81" s="23">
        <v>34394829</v>
      </c>
      <c r="K81" s="23">
        <v>9847187</v>
      </c>
      <c r="L81" s="23">
        <f t="shared" si="1"/>
        <v>139770458</v>
      </c>
    </row>
    <row r="82" spans="1:12" s="2" customFormat="1" ht="25.5">
      <c r="A82" s="5">
        <v>670</v>
      </c>
      <c r="B82" s="6">
        <v>780035</v>
      </c>
      <c r="C82" s="6">
        <v>78</v>
      </c>
      <c r="D82" s="13" t="s">
        <v>290</v>
      </c>
      <c r="E82" s="23">
        <v>205881767</v>
      </c>
      <c r="F82" s="23">
        <v>47564982</v>
      </c>
      <c r="G82" s="23">
        <v>61513773</v>
      </c>
      <c r="H82" s="23">
        <v>77549394</v>
      </c>
      <c r="I82" s="23">
        <v>179233712</v>
      </c>
      <c r="J82" s="23">
        <v>160047591</v>
      </c>
      <c r="K82" s="23">
        <v>52215156</v>
      </c>
      <c r="L82" s="23">
        <f t="shared" si="1"/>
        <v>784006375</v>
      </c>
    </row>
    <row r="83" spans="1:12" s="2" customFormat="1">
      <c r="A83" s="5">
        <v>380</v>
      </c>
      <c r="B83" s="6">
        <v>780019</v>
      </c>
      <c r="C83" s="6">
        <v>79</v>
      </c>
      <c r="D83" s="13" t="s">
        <v>199</v>
      </c>
      <c r="E83" s="23">
        <v>5178333</v>
      </c>
      <c r="F83" s="23">
        <v>1264732</v>
      </c>
      <c r="G83" s="23">
        <v>1930316</v>
      </c>
      <c r="H83" s="23">
        <v>7543930</v>
      </c>
      <c r="I83" s="23">
        <v>7129652</v>
      </c>
      <c r="J83" s="23">
        <v>6298048</v>
      </c>
      <c r="K83" s="23">
        <v>1291346</v>
      </c>
      <c r="L83" s="23">
        <f t="shared" si="1"/>
        <v>30636357</v>
      </c>
    </row>
    <row r="84" spans="1:12" s="2" customFormat="1" ht="38.25">
      <c r="A84" s="5">
        <v>1620</v>
      </c>
      <c r="B84" s="6">
        <v>780078</v>
      </c>
      <c r="C84" s="6">
        <v>80</v>
      </c>
      <c r="D84" s="13" t="s">
        <v>291</v>
      </c>
      <c r="E84" s="23">
        <v>31483895</v>
      </c>
      <c r="F84" s="23">
        <v>6729506</v>
      </c>
      <c r="G84" s="23">
        <v>21690580</v>
      </c>
      <c r="H84" s="23">
        <v>7811413</v>
      </c>
      <c r="I84" s="23">
        <v>43308261</v>
      </c>
      <c r="J84" s="23">
        <v>45568526</v>
      </c>
      <c r="K84" s="23">
        <v>9744656</v>
      </c>
      <c r="L84" s="23">
        <f t="shared" si="1"/>
        <v>166336837</v>
      </c>
    </row>
    <row r="85" spans="1:12" s="2" customFormat="1" ht="25.5">
      <c r="A85" s="5">
        <v>750</v>
      </c>
      <c r="B85" s="6">
        <v>780041</v>
      </c>
      <c r="C85" s="6">
        <v>81</v>
      </c>
      <c r="D85" s="13" t="s">
        <v>292</v>
      </c>
      <c r="E85" s="23">
        <v>28537764</v>
      </c>
      <c r="F85" s="23">
        <v>10000269</v>
      </c>
      <c r="G85" s="23">
        <v>11279459</v>
      </c>
      <c r="H85" s="23">
        <v>18214633</v>
      </c>
      <c r="I85" s="23">
        <v>55359106</v>
      </c>
      <c r="J85" s="23">
        <v>46528858</v>
      </c>
      <c r="K85" s="23">
        <v>14302472</v>
      </c>
      <c r="L85" s="23">
        <f t="shared" si="1"/>
        <v>184222561</v>
      </c>
    </row>
    <row r="86" spans="1:12" s="2" customFormat="1" ht="25.5">
      <c r="A86" s="5">
        <v>770</v>
      </c>
      <c r="B86" s="6">
        <v>780042</v>
      </c>
      <c r="C86" s="6">
        <v>82</v>
      </c>
      <c r="D86" s="13" t="s">
        <v>293</v>
      </c>
      <c r="E86" s="23">
        <v>65084814</v>
      </c>
      <c r="F86" s="23">
        <v>17172624</v>
      </c>
      <c r="G86" s="23">
        <v>27499078</v>
      </c>
      <c r="H86" s="23">
        <v>27629806</v>
      </c>
      <c r="I86" s="23">
        <v>106183426</v>
      </c>
      <c r="J86" s="23">
        <v>75310472</v>
      </c>
      <c r="K86" s="23">
        <v>23938612</v>
      </c>
      <c r="L86" s="23">
        <f t="shared" si="1"/>
        <v>342818832</v>
      </c>
    </row>
    <row r="87" spans="1:12" s="2" customFormat="1">
      <c r="A87" s="5">
        <v>810</v>
      </c>
      <c r="B87" s="6">
        <v>780049</v>
      </c>
      <c r="C87" s="6">
        <v>83</v>
      </c>
      <c r="D87" s="13" t="s">
        <v>294</v>
      </c>
      <c r="E87" s="23">
        <v>3358658</v>
      </c>
      <c r="F87" s="23">
        <v>588593</v>
      </c>
      <c r="G87" s="23">
        <v>1072542</v>
      </c>
      <c r="H87" s="23">
        <v>1152105</v>
      </c>
      <c r="I87" s="23">
        <v>3611515</v>
      </c>
      <c r="J87" s="23">
        <v>4148120</v>
      </c>
      <c r="K87" s="23">
        <v>1386117</v>
      </c>
      <c r="L87" s="23">
        <f t="shared" si="1"/>
        <v>15317650</v>
      </c>
    </row>
    <row r="88" spans="1:12" s="2" customFormat="1" ht="25.5">
      <c r="A88" s="5">
        <v>7200</v>
      </c>
      <c r="B88" s="6">
        <v>780130</v>
      </c>
      <c r="C88" s="6">
        <v>84</v>
      </c>
      <c r="D88" s="13" t="s">
        <v>295</v>
      </c>
      <c r="E88" s="23">
        <v>9496347</v>
      </c>
      <c r="F88" s="23">
        <v>1525080</v>
      </c>
      <c r="G88" s="23">
        <v>4881805</v>
      </c>
      <c r="H88" s="23">
        <v>3905007</v>
      </c>
      <c r="I88" s="23">
        <v>9630190</v>
      </c>
      <c r="J88" s="23">
        <v>9826165</v>
      </c>
      <c r="K88" s="23">
        <v>3405967</v>
      </c>
      <c r="L88" s="23">
        <f t="shared" si="1"/>
        <v>42670561</v>
      </c>
    </row>
    <row r="89" spans="1:12" s="2" customFormat="1">
      <c r="A89" s="5">
        <v>680</v>
      </c>
      <c r="B89" s="6">
        <v>780036</v>
      </c>
      <c r="C89" s="6">
        <v>85</v>
      </c>
      <c r="D89" s="13" t="s">
        <v>296</v>
      </c>
      <c r="E89" s="23">
        <v>280705754</v>
      </c>
      <c r="F89" s="23">
        <v>68504959</v>
      </c>
      <c r="G89" s="23">
        <v>152784001</v>
      </c>
      <c r="H89" s="23">
        <v>94002250</v>
      </c>
      <c r="I89" s="23">
        <v>567612399</v>
      </c>
      <c r="J89" s="23">
        <v>251865587</v>
      </c>
      <c r="K89" s="23">
        <v>95994548</v>
      </c>
      <c r="L89" s="23">
        <f t="shared" si="1"/>
        <v>1511469498</v>
      </c>
    </row>
    <row r="90" spans="1:12" s="2" customFormat="1">
      <c r="A90" s="5">
        <v>9053</v>
      </c>
      <c r="B90" s="6">
        <v>780151</v>
      </c>
      <c r="C90" s="6">
        <v>86</v>
      </c>
      <c r="D90" s="14" t="s">
        <v>78</v>
      </c>
      <c r="E90" s="23">
        <v>401084415</v>
      </c>
      <c r="F90" s="23">
        <v>125614050</v>
      </c>
      <c r="G90" s="23">
        <v>200473347</v>
      </c>
      <c r="H90" s="23">
        <v>124680103</v>
      </c>
      <c r="I90" s="23">
        <v>365525917</v>
      </c>
      <c r="J90" s="23">
        <v>527607174</v>
      </c>
      <c r="K90" s="23">
        <v>105321363</v>
      </c>
      <c r="L90" s="23">
        <f t="shared" si="1"/>
        <v>1850306369</v>
      </c>
    </row>
    <row r="91" spans="1:12" s="2" customFormat="1" ht="25.5">
      <c r="A91" s="5">
        <v>8430</v>
      </c>
      <c r="B91" s="6">
        <v>780157</v>
      </c>
      <c r="C91" s="6">
        <v>87</v>
      </c>
      <c r="D91" s="13" t="s">
        <v>79</v>
      </c>
      <c r="E91" s="23">
        <v>4603049</v>
      </c>
      <c r="F91" s="23">
        <v>2885965</v>
      </c>
      <c r="G91" s="23">
        <v>749498</v>
      </c>
      <c r="H91" s="23">
        <v>5500030</v>
      </c>
      <c r="I91" s="23">
        <v>3456187</v>
      </c>
      <c r="J91" s="23">
        <v>26103298</v>
      </c>
      <c r="K91" s="23">
        <v>2689500</v>
      </c>
      <c r="L91" s="23">
        <f t="shared" si="1"/>
        <v>45987527</v>
      </c>
    </row>
    <row r="92" spans="1:12" s="2" customFormat="1">
      <c r="A92" s="5">
        <v>7120</v>
      </c>
      <c r="B92" s="6">
        <v>780129</v>
      </c>
      <c r="C92" s="6">
        <v>88</v>
      </c>
      <c r="D92" s="13" t="s">
        <v>297</v>
      </c>
      <c r="E92" s="23">
        <v>31005654</v>
      </c>
      <c r="F92" s="23">
        <v>19121114</v>
      </c>
      <c r="G92" s="23">
        <v>9373045</v>
      </c>
      <c r="H92" s="23">
        <v>36586214</v>
      </c>
      <c r="I92" s="23">
        <v>23672084</v>
      </c>
      <c r="J92" s="23">
        <v>36615957</v>
      </c>
      <c r="K92" s="23">
        <v>30462277</v>
      </c>
      <c r="L92" s="23">
        <f t="shared" si="1"/>
        <v>186836345</v>
      </c>
    </row>
    <row r="93" spans="1:12" s="2" customFormat="1">
      <c r="A93" s="5">
        <v>5280</v>
      </c>
      <c r="B93" s="6">
        <v>780098</v>
      </c>
      <c r="C93" s="6">
        <v>89</v>
      </c>
      <c r="D93" s="13" t="s">
        <v>80</v>
      </c>
      <c r="E93" s="23">
        <v>106674360</v>
      </c>
      <c r="F93" s="23">
        <v>9085749</v>
      </c>
      <c r="G93" s="23">
        <v>3361164</v>
      </c>
      <c r="H93" s="23">
        <v>22237464</v>
      </c>
      <c r="I93" s="23">
        <v>35084463</v>
      </c>
      <c r="J93" s="23">
        <v>19617960</v>
      </c>
      <c r="K93" s="23">
        <v>9642896</v>
      </c>
      <c r="L93" s="23">
        <f t="shared" si="1"/>
        <v>205704056</v>
      </c>
    </row>
    <row r="94" spans="1:12" s="2" customFormat="1">
      <c r="A94" s="5">
        <v>1230</v>
      </c>
      <c r="B94" s="6">
        <v>780050</v>
      </c>
      <c r="C94" s="6">
        <v>90</v>
      </c>
      <c r="D94" s="13" t="s">
        <v>298</v>
      </c>
      <c r="E94" s="23">
        <v>13098233</v>
      </c>
      <c r="F94" s="23">
        <v>6793085</v>
      </c>
      <c r="G94" s="23">
        <v>3218084</v>
      </c>
      <c r="H94" s="23">
        <v>44681032</v>
      </c>
      <c r="I94" s="23">
        <v>82879402</v>
      </c>
      <c r="J94" s="23">
        <v>47409959</v>
      </c>
      <c r="K94" s="23">
        <v>21473705</v>
      </c>
      <c r="L94" s="23">
        <f t="shared" si="1"/>
        <v>219553500</v>
      </c>
    </row>
    <row r="95" spans="1:12" s="2" customFormat="1">
      <c r="A95" s="5">
        <v>5310</v>
      </c>
      <c r="B95" s="6">
        <v>780099</v>
      </c>
      <c r="C95" s="6">
        <v>91</v>
      </c>
      <c r="D95" s="13" t="s">
        <v>81</v>
      </c>
      <c r="E95" s="23">
        <v>74371636</v>
      </c>
      <c r="F95" s="23">
        <v>25265524</v>
      </c>
      <c r="G95" s="23">
        <v>10152211</v>
      </c>
      <c r="H95" s="23">
        <v>50350060</v>
      </c>
      <c r="I95" s="23">
        <v>40445303</v>
      </c>
      <c r="J95" s="23">
        <v>632174087</v>
      </c>
      <c r="K95" s="23">
        <v>24670468</v>
      </c>
      <c r="L95" s="23">
        <f t="shared" si="1"/>
        <v>857429289</v>
      </c>
    </row>
    <row r="96" spans="1:12" s="2" customFormat="1">
      <c r="A96" s="5">
        <v>5320</v>
      </c>
      <c r="B96" s="6">
        <v>780100</v>
      </c>
      <c r="C96" s="6">
        <v>92</v>
      </c>
      <c r="D96" s="13" t="s">
        <v>82</v>
      </c>
      <c r="E96" s="23">
        <v>46948419</v>
      </c>
      <c r="F96" s="23">
        <v>51099867</v>
      </c>
      <c r="G96" s="23">
        <v>300675380</v>
      </c>
      <c r="H96" s="23">
        <v>36143068</v>
      </c>
      <c r="I96" s="23">
        <v>117538097</v>
      </c>
      <c r="J96" s="23">
        <v>96770214</v>
      </c>
      <c r="K96" s="23">
        <v>25000619</v>
      </c>
      <c r="L96" s="23">
        <f t="shared" si="1"/>
        <v>674175664</v>
      </c>
    </row>
    <row r="97" spans="1:12" s="2" customFormat="1">
      <c r="A97" s="5">
        <v>5330</v>
      </c>
      <c r="B97" s="6">
        <v>780101</v>
      </c>
      <c r="C97" s="6">
        <v>93</v>
      </c>
      <c r="D97" s="13" t="s">
        <v>299</v>
      </c>
      <c r="E97" s="23">
        <v>73043571</v>
      </c>
      <c r="F97" s="23">
        <v>19898624</v>
      </c>
      <c r="G97" s="23">
        <v>7447986</v>
      </c>
      <c r="H97" s="23">
        <v>45871524</v>
      </c>
      <c r="I97" s="23">
        <v>425868147</v>
      </c>
      <c r="J97" s="23">
        <v>44636310</v>
      </c>
      <c r="K97" s="23">
        <v>33709298</v>
      </c>
      <c r="L97" s="23">
        <f t="shared" si="1"/>
        <v>650475460</v>
      </c>
    </row>
    <row r="98" spans="1:12" s="2" customFormat="1">
      <c r="A98" s="5">
        <v>5360</v>
      </c>
      <c r="B98" s="6">
        <v>780102</v>
      </c>
      <c r="C98" s="6">
        <v>94</v>
      </c>
      <c r="D98" s="13" t="s">
        <v>83</v>
      </c>
      <c r="E98" s="23">
        <v>168906637</v>
      </c>
      <c r="F98" s="23">
        <v>9200755</v>
      </c>
      <c r="G98" s="23">
        <v>4110555</v>
      </c>
      <c r="H98" s="23">
        <v>72459171</v>
      </c>
      <c r="I98" s="23">
        <v>65193220</v>
      </c>
      <c r="J98" s="23">
        <v>32720224</v>
      </c>
      <c r="K98" s="23">
        <v>12276342</v>
      </c>
      <c r="L98" s="23">
        <f t="shared" si="1"/>
        <v>364866904</v>
      </c>
    </row>
    <row r="99" spans="1:12" s="2" customFormat="1">
      <c r="A99" s="5">
        <v>5370</v>
      </c>
      <c r="B99" s="6">
        <v>780103</v>
      </c>
      <c r="C99" s="6">
        <v>95</v>
      </c>
      <c r="D99" s="13" t="s">
        <v>84</v>
      </c>
      <c r="E99" s="23">
        <v>17916916</v>
      </c>
      <c r="F99" s="23">
        <v>12002419</v>
      </c>
      <c r="G99" s="23">
        <v>4105988</v>
      </c>
      <c r="H99" s="23">
        <v>33245748</v>
      </c>
      <c r="I99" s="23">
        <v>218955705</v>
      </c>
      <c r="J99" s="23">
        <v>177012306</v>
      </c>
      <c r="K99" s="23">
        <v>22750123</v>
      </c>
      <c r="L99" s="23">
        <f t="shared" si="1"/>
        <v>485989205</v>
      </c>
    </row>
    <row r="100" spans="1:12" s="2" customFormat="1">
      <c r="A100" s="5">
        <v>2810</v>
      </c>
      <c r="B100" s="6">
        <v>780082</v>
      </c>
      <c r="C100" s="6">
        <v>96</v>
      </c>
      <c r="D100" s="13" t="s">
        <v>300</v>
      </c>
      <c r="E100" s="23">
        <v>937609246</v>
      </c>
      <c r="F100" s="23">
        <v>30112447</v>
      </c>
      <c r="G100" s="23">
        <v>12750643</v>
      </c>
      <c r="H100" s="23">
        <v>108639003</v>
      </c>
      <c r="I100" s="23">
        <v>120129442</v>
      </c>
      <c r="J100" s="23">
        <v>78073071</v>
      </c>
      <c r="K100" s="23">
        <v>39472010</v>
      </c>
      <c r="L100" s="23">
        <f t="shared" si="1"/>
        <v>1326785862</v>
      </c>
    </row>
    <row r="101" spans="1:12" s="2" customFormat="1">
      <c r="A101" s="5">
        <v>14697</v>
      </c>
      <c r="B101" s="6">
        <v>780194</v>
      </c>
      <c r="C101" s="6">
        <v>97</v>
      </c>
      <c r="D101" s="13" t="s">
        <v>85</v>
      </c>
      <c r="E101" s="23">
        <v>14623995</v>
      </c>
      <c r="F101" s="23">
        <v>6007020</v>
      </c>
      <c r="G101" s="23">
        <v>2712652</v>
      </c>
      <c r="H101" s="23">
        <v>19900896</v>
      </c>
      <c r="I101" s="23">
        <v>160314542</v>
      </c>
      <c r="J101" s="23">
        <v>29068550</v>
      </c>
      <c r="K101" s="23">
        <v>15681415</v>
      </c>
      <c r="L101" s="23">
        <f t="shared" si="1"/>
        <v>248309070</v>
      </c>
    </row>
    <row r="102" spans="1:12" s="2" customFormat="1">
      <c r="A102" s="5">
        <v>13533</v>
      </c>
      <c r="B102" s="6">
        <v>780192</v>
      </c>
      <c r="C102" s="6">
        <v>98</v>
      </c>
      <c r="D102" s="13" t="s">
        <v>86</v>
      </c>
      <c r="E102" s="23">
        <v>12317283</v>
      </c>
      <c r="F102" s="23">
        <v>8907372</v>
      </c>
      <c r="G102" s="23">
        <v>95076895</v>
      </c>
      <c r="H102" s="23">
        <v>11724053</v>
      </c>
      <c r="I102" s="23">
        <v>28065890</v>
      </c>
      <c r="J102" s="23">
        <v>42082247</v>
      </c>
      <c r="K102" s="23">
        <v>7311811</v>
      </c>
      <c r="L102" s="23">
        <f t="shared" si="1"/>
        <v>205485551</v>
      </c>
    </row>
    <row r="103" spans="1:12" s="2" customFormat="1">
      <c r="A103" s="5">
        <v>23318</v>
      </c>
      <c r="B103" s="6">
        <v>780306</v>
      </c>
      <c r="C103" s="6">
        <v>99</v>
      </c>
      <c r="D103" s="13" t="s">
        <v>87</v>
      </c>
      <c r="E103" s="23">
        <v>12416996</v>
      </c>
      <c r="F103" s="23">
        <v>83464668</v>
      </c>
      <c r="G103" s="23">
        <v>127194030</v>
      </c>
      <c r="H103" s="23">
        <v>7483914</v>
      </c>
      <c r="I103" s="23">
        <v>9132285</v>
      </c>
      <c r="J103" s="23">
        <v>67734100</v>
      </c>
      <c r="K103" s="23">
        <v>10542790</v>
      </c>
      <c r="L103" s="23">
        <f t="shared" si="1"/>
        <v>317968783</v>
      </c>
    </row>
    <row r="104" spans="1:12" s="2" customFormat="1">
      <c r="A104" s="5">
        <v>5410</v>
      </c>
      <c r="B104" s="6">
        <v>780104</v>
      </c>
      <c r="C104" s="6">
        <v>100</v>
      </c>
      <c r="D104" s="13" t="s">
        <v>88</v>
      </c>
      <c r="E104" s="23">
        <v>20270375</v>
      </c>
      <c r="F104" s="23">
        <v>9709158</v>
      </c>
      <c r="G104" s="23">
        <v>3745695</v>
      </c>
      <c r="H104" s="23">
        <v>24040978</v>
      </c>
      <c r="I104" s="23">
        <v>28310204</v>
      </c>
      <c r="J104" s="23">
        <v>108607490</v>
      </c>
      <c r="K104" s="23">
        <v>50232576</v>
      </c>
      <c r="L104" s="23">
        <f t="shared" si="1"/>
        <v>244916476</v>
      </c>
    </row>
    <row r="105" spans="1:12" s="2" customFormat="1">
      <c r="A105" s="5">
        <v>5430</v>
      </c>
      <c r="B105" s="6">
        <v>780105</v>
      </c>
      <c r="C105" s="6">
        <v>101</v>
      </c>
      <c r="D105" s="13" t="s">
        <v>89</v>
      </c>
      <c r="E105" s="23">
        <v>54481680</v>
      </c>
      <c r="F105" s="23">
        <v>21466335</v>
      </c>
      <c r="G105" s="23">
        <v>272343352</v>
      </c>
      <c r="H105" s="23">
        <v>39433949</v>
      </c>
      <c r="I105" s="23">
        <v>64413746</v>
      </c>
      <c r="J105" s="23">
        <v>71197453</v>
      </c>
      <c r="K105" s="23">
        <v>25006451</v>
      </c>
      <c r="L105" s="23">
        <f t="shared" si="1"/>
        <v>548342966</v>
      </c>
    </row>
    <row r="106" spans="1:12" s="2" customFormat="1">
      <c r="A106" s="5">
        <v>5450</v>
      </c>
      <c r="B106" s="6">
        <v>780106</v>
      </c>
      <c r="C106" s="6">
        <v>102</v>
      </c>
      <c r="D106" s="13" t="s">
        <v>90</v>
      </c>
      <c r="E106" s="23">
        <v>18930504</v>
      </c>
      <c r="F106" s="23">
        <v>5407849</v>
      </c>
      <c r="G106" s="23">
        <v>2120947</v>
      </c>
      <c r="H106" s="23">
        <v>11316305</v>
      </c>
      <c r="I106" s="23">
        <v>136997511</v>
      </c>
      <c r="J106" s="23">
        <v>16213316</v>
      </c>
      <c r="K106" s="23">
        <v>5532690</v>
      </c>
      <c r="L106" s="23">
        <f t="shared" si="1"/>
        <v>196519122</v>
      </c>
    </row>
    <row r="107" spans="1:12" s="2" customFormat="1">
      <c r="A107" s="5">
        <v>9254</v>
      </c>
      <c r="B107" s="6">
        <v>780169</v>
      </c>
      <c r="C107" s="6">
        <v>103</v>
      </c>
      <c r="D107" s="13" t="s">
        <v>301</v>
      </c>
      <c r="E107" s="23">
        <v>116336748</v>
      </c>
      <c r="F107" s="23">
        <v>5359899</v>
      </c>
      <c r="G107" s="23">
        <v>2994976</v>
      </c>
      <c r="H107" s="23">
        <v>14103740</v>
      </c>
      <c r="I107" s="23">
        <v>24785329</v>
      </c>
      <c r="J107" s="23">
        <v>15131452</v>
      </c>
      <c r="K107" s="23">
        <v>7134315</v>
      </c>
      <c r="L107" s="23">
        <f t="shared" si="1"/>
        <v>185846459</v>
      </c>
    </row>
    <row r="108" spans="1:12" s="2" customFormat="1">
      <c r="A108" s="5">
        <v>1240</v>
      </c>
      <c r="B108" s="6">
        <v>780051</v>
      </c>
      <c r="C108" s="6">
        <v>104</v>
      </c>
      <c r="D108" s="13" t="s">
        <v>91</v>
      </c>
      <c r="E108" s="23">
        <v>10928301</v>
      </c>
      <c r="F108" s="23">
        <v>6798913</v>
      </c>
      <c r="G108" s="23">
        <v>1722290</v>
      </c>
      <c r="H108" s="23">
        <v>14433963</v>
      </c>
      <c r="I108" s="23">
        <v>9157682</v>
      </c>
      <c r="J108" s="23">
        <v>115633622</v>
      </c>
      <c r="K108" s="23">
        <v>4739477</v>
      </c>
      <c r="L108" s="23">
        <f t="shared" si="1"/>
        <v>163414248</v>
      </c>
    </row>
    <row r="109" spans="1:12" s="2" customFormat="1">
      <c r="A109" s="5">
        <v>15646</v>
      </c>
      <c r="B109" s="6">
        <v>780215</v>
      </c>
      <c r="C109" s="6">
        <v>105</v>
      </c>
      <c r="D109" s="13" t="s">
        <v>92</v>
      </c>
      <c r="E109" s="23">
        <v>748442</v>
      </c>
      <c r="F109" s="23">
        <v>481535</v>
      </c>
      <c r="G109" s="23">
        <v>16959634</v>
      </c>
      <c r="H109" s="23">
        <v>7398097</v>
      </c>
      <c r="I109" s="23">
        <v>1091400</v>
      </c>
      <c r="J109" s="23">
        <v>1094189</v>
      </c>
      <c r="K109" s="23">
        <v>11157934</v>
      </c>
      <c r="L109" s="23">
        <f t="shared" si="1"/>
        <v>38931231</v>
      </c>
    </row>
    <row r="110" spans="1:12" s="2" customFormat="1">
      <c r="A110" s="5">
        <v>5480</v>
      </c>
      <c r="B110" s="6">
        <v>780107</v>
      </c>
      <c r="C110" s="6">
        <v>106</v>
      </c>
      <c r="D110" s="13" t="s">
        <v>93</v>
      </c>
      <c r="E110" s="23">
        <v>220829968</v>
      </c>
      <c r="F110" s="23">
        <v>23390353</v>
      </c>
      <c r="G110" s="23">
        <v>7041210</v>
      </c>
      <c r="H110" s="23">
        <v>38238934</v>
      </c>
      <c r="I110" s="23">
        <v>32995197</v>
      </c>
      <c r="J110" s="23">
        <v>40373722</v>
      </c>
      <c r="K110" s="23">
        <v>35030449</v>
      </c>
      <c r="L110" s="23">
        <f t="shared" si="1"/>
        <v>397899833</v>
      </c>
    </row>
    <row r="111" spans="1:12" s="2" customFormat="1">
      <c r="A111" s="5">
        <v>5490</v>
      </c>
      <c r="B111" s="6">
        <v>780108</v>
      </c>
      <c r="C111" s="6">
        <v>107</v>
      </c>
      <c r="D111" s="13" t="s">
        <v>94</v>
      </c>
      <c r="E111" s="23">
        <v>139808136</v>
      </c>
      <c r="F111" s="23">
        <v>16259561</v>
      </c>
      <c r="G111" s="23">
        <v>2615106</v>
      </c>
      <c r="H111" s="23">
        <v>14761149</v>
      </c>
      <c r="I111" s="23">
        <v>49132268</v>
      </c>
      <c r="J111" s="23">
        <v>13927989</v>
      </c>
      <c r="K111" s="23">
        <v>6766010</v>
      </c>
      <c r="L111" s="23">
        <f t="shared" si="1"/>
        <v>243270219</v>
      </c>
    </row>
    <row r="112" spans="1:12" s="2" customFormat="1" ht="25.5">
      <c r="A112" s="5">
        <v>1250</v>
      </c>
      <c r="B112" s="6">
        <v>780052</v>
      </c>
      <c r="C112" s="6">
        <v>108</v>
      </c>
      <c r="D112" s="13" t="s">
        <v>95</v>
      </c>
      <c r="E112" s="23">
        <v>16031270</v>
      </c>
      <c r="F112" s="23">
        <v>33897977</v>
      </c>
      <c r="G112" s="23">
        <v>10630240</v>
      </c>
      <c r="H112" s="23">
        <v>18534773</v>
      </c>
      <c r="I112" s="23">
        <v>12724841</v>
      </c>
      <c r="J112" s="23">
        <v>45451586</v>
      </c>
      <c r="K112" s="23">
        <v>35500977</v>
      </c>
      <c r="L112" s="23">
        <f t="shared" si="1"/>
        <v>172771664</v>
      </c>
    </row>
    <row r="113" spans="1:12" s="2" customFormat="1">
      <c r="A113" s="5">
        <v>5520</v>
      </c>
      <c r="B113" s="6">
        <v>780109</v>
      </c>
      <c r="C113" s="6">
        <v>109</v>
      </c>
      <c r="D113" s="13" t="s">
        <v>96</v>
      </c>
      <c r="E113" s="23">
        <v>193069773</v>
      </c>
      <c r="F113" s="23">
        <v>23246008</v>
      </c>
      <c r="G113" s="23">
        <v>4995329</v>
      </c>
      <c r="H113" s="23">
        <v>20721124</v>
      </c>
      <c r="I113" s="23">
        <v>28500348</v>
      </c>
      <c r="J113" s="23">
        <v>27500581</v>
      </c>
      <c r="K113" s="23">
        <v>12756435</v>
      </c>
      <c r="L113" s="23">
        <f t="shared" si="1"/>
        <v>310789598</v>
      </c>
    </row>
    <row r="114" spans="1:12" s="2" customFormat="1">
      <c r="A114" s="5">
        <v>2730</v>
      </c>
      <c r="B114" s="6">
        <v>780081</v>
      </c>
      <c r="C114" s="6">
        <v>110</v>
      </c>
      <c r="D114" s="13" t="s">
        <v>97</v>
      </c>
      <c r="E114" s="23">
        <v>35243166</v>
      </c>
      <c r="F114" s="23">
        <v>6815240</v>
      </c>
      <c r="G114" s="23">
        <v>846217</v>
      </c>
      <c r="H114" s="23">
        <v>5236884</v>
      </c>
      <c r="I114" s="23">
        <v>30838268</v>
      </c>
      <c r="J114" s="23">
        <v>5323386</v>
      </c>
      <c r="K114" s="23">
        <v>2198016</v>
      </c>
      <c r="L114" s="23">
        <f t="shared" si="1"/>
        <v>86501177</v>
      </c>
    </row>
    <row r="115" spans="1:12" s="2" customFormat="1">
      <c r="A115" s="5">
        <v>5550</v>
      </c>
      <c r="B115" s="6">
        <v>780110</v>
      </c>
      <c r="C115" s="6">
        <v>111</v>
      </c>
      <c r="D115" s="13" t="s">
        <v>98</v>
      </c>
      <c r="E115" s="23">
        <v>19449794</v>
      </c>
      <c r="F115" s="23">
        <v>14719355</v>
      </c>
      <c r="G115" s="23">
        <v>4925727</v>
      </c>
      <c r="H115" s="23">
        <v>26297784</v>
      </c>
      <c r="I115" s="23">
        <v>32113107</v>
      </c>
      <c r="J115" s="23">
        <v>206236238</v>
      </c>
      <c r="K115" s="23">
        <v>21398072</v>
      </c>
      <c r="L115" s="23">
        <f t="shared" si="1"/>
        <v>325140077</v>
      </c>
    </row>
    <row r="116" spans="1:12" s="2" customFormat="1">
      <c r="A116" s="5">
        <v>1260</v>
      </c>
      <c r="B116" s="6">
        <v>780053</v>
      </c>
      <c r="C116" s="6">
        <v>112</v>
      </c>
      <c r="D116" s="13" t="s">
        <v>302</v>
      </c>
      <c r="E116" s="23">
        <v>6802073</v>
      </c>
      <c r="F116" s="23">
        <v>3048657</v>
      </c>
      <c r="G116" s="23">
        <v>1509524</v>
      </c>
      <c r="H116" s="23">
        <v>6584879</v>
      </c>
      <c r="I116" s="23">
        <v>78413954</v>
      </c>
      <c r="J116" s="23">
        <v>19739753</v>
      </c>
      <c r="K116" s="23">
        <v>3677978</v>
      </c>
      <c r="L116" s="23">
        <f t="shared" si="1"/>
        <v>119776818</v>
      </c>
    </row>
    <row r="117" spans="1:12" s="2" customFormat="1">
      <c r="A117" s="5">
        <v>1270</v>
      </c>
      <c r="B117" s="6">
        <v>780054</v>
      </c>
      <c r="C117" s="6">
        <v>113</v>
      </c>
      <c r="D117" s="13" t="s">
        <v>99</v>
      </c>
      <c r="E117" s="23">
        <v>10868866</v>
      </c>
      <c r="F117" s="23">
        <v>20179647</v>
      </c>
      <c r="G117" s="23">
        <v>2893221</v>
      </c>
      <c r="H117" s="23">
        <v>13024105</v>
      </c>
      <c r="I117" s="23">
        <v>109742478</v>
      </c>
      <c r="J117" s="23">
        <v>42410868</v>
      </c>
      <c r="K117" s="23">
        <v>7953496</v>
      </c>
      <c r="L117" s="23">
        <f t="shared" si="1"/>
        <v>207072681</v>
      </c>
    </row>
    <row r="118" spans="1:12" s="2" customFormat="1">
      <c r="A118" s="5">
        <v>1280</v>
      </c>
      <c r="B118" s="6">
        <v>780055</v>
      </c>
      <c r="C118" s="6">
        <v>114</v>
      </c>
      <c r="D118" s="13" t="s">
        <v>100</v>
      </c>
      <c r="E118" s="23">
        <v>20966815</v>
      </c>
      <c r="F118" s="23">
        <v>11118806</v>
      </c>
      <c r="G118" s="23">
        <v>3993115</v>
      </c>
      <c r="H118" s="23">
        <v>16750684</v>
      </c>
      <c r="I118" s="23">
        <v>142081916</v>
      </c>
      <c r="J118" s="23">
        <v>78619456</v>
      </c>
      <c r="K118" s="23">
        <v>13707472</v>
      </c>
      <c r="L118" s="23">
        <f t="shared" si="1"/>
        <v>287238264</v>
      </c>
    </row>
    <row r="119" spans="1:12" s="2" customFormat="1">
      <c r="A119" s="5">
        <v>5580</v>
      </c>
      <c r="B119" s="6">
        <v>780111</v>
      </c>
      <c r="C119" s="6">
        <v>115</v>
      </c>
      <c r="D119" s="13" t="s">
        <v>101</v>
      </c>
      <c r="E119" s="23">
        <v>45968928</v>
      </c>
      <c r="F119" s="23">
        <v>9014926</v>
      </c>
      <c r="G119" s="23">
        <v>6916157</v>
      </c>
      <c r="H119" s="23">
        <v>22330472</v>
      </c>
      <c r="I119" s="23">
        <v>20549945</v>
      </c>
      <c r="J119" s="23">
        <v>171720658</v>
      </c>
      <c r="K119" s="23">
        <v>9672960</v>
      </c>
      <c r="L119" s="23">
        <f t="shared" si="1"/>
        <v>286174046</v>
      </c>
    </row>
    <row r="120" spans="1:12" s="2" customFormat="1">
      <c r="A120" s="5">
        <v>5590</v>
      </c>
      <c r="B120" s="6">
        <v>780112</v>
      </c>
      <c r="C120" s="6">
        <v>116</v>
      </c>
      <c r="D120" s="13" t="s">
        <v>102</v>
      </c>
      <c r="E120" s="23">
        <v>24457518</v>
      </c>
      <c r="F120" s="23">
        <v>9335531</v>
      </c>
      <c r="G120" s="23">
        <v>16800403</v>
      </c>
      <c r="H120" s="23">
        <v>18977972</v>
      </c>
      <c r="I120" s="23">
        <v>18192623</v>
      </c>
      <c r="J120" s="23">
        <v>202447288</v>
      </c>
      <c r="K120" s="23">
        <v>13309101</v>
      </c>
      <c r="L120" s="23">
        <f t="shared" si="1"/>
        <v>303520436</v>
      </c>
    </row>
    <row r="121" spans="1:12" s="2" customFormat="1">
      <c r="A121" s="5">
        <v>1300</v>
      </c>
      <c r="B121" s="6">
        <v>780056</v>
      </c>
      <c r="C121" s="6">
        <v>117</v>
      </c>
      <c r="D121" s="13" t="s">
        <v>303</v>
      </c>
      <c r="E121" s="23">
        <v>17815815</v>
      </c>
      <c r="F121" s="23">
        <v>7571250</v>
      </c>
      <c r="G121" s="23">
        <v>4533960</v>
      </c>
      <c r="H121" s="23">
        <v>23624489</v>
      </c>
      <c r="I121" s="23">
        <v>17807086</v>
      </c>
      <c r="J121" s="23">
        <v>173694641</v>
      </c>
      <c r="K121" s="23">
        <v>12406506</v>
      </c>
      <c r="L121" s="23">
        <f t="shared" si="1"/>
        <v>257453747</v>
      </c>
    </row>
    <row r="122" spans="1:12" s="2" customFormat="1">
      <c r="A122" s="5">
        <v>5600</v>
      </c>
      <c r="B122" s="6">
        <v>780113</v>
      </c>
      <c r="C122" s="6">
        <v>118</v>
      </c>
      <c r="D122" s="13" t="s">
        <v>103</v>
      </c>
      <c r="E122" s="23">
        <v>38879602</v>
      </c>
      <c r="F122" s="23">
        <v>20070848</v>
      </c>
      <c r="G122" s="23">
        <v>6722965</v>
      </c>
      <c r="H122" s="23">
        <v>35536146</v>
      </c>
      <c r="I122" s="23">
        <v>41407214</v>
      </c>
      <c r="J122" s="23">
        <v>287718173</v>
      </c>
      <c r="K122" s="23">
        <v>26313520</v>
      </c>
      <c r="L122" s="23">
        <f t="shared" si="1"/>
        <v>456648468</v>
      </c>
    </row>
    <row r="123" spans="1:12" s="2" customFormat="1">
      <c r="A123" s="5">
        <v>9511</v>
      </c>
      <c r="B123" s="6">
        <v>780188</v>
      </c>
      <c r="C123" s="6">
        <v>119</v>
      </c>
      <c r="D123" s="13" t="s">
        <v>172</v>
      </c>
      <c r="E123" s="23">
        <v>27591334</v>
      </c>
      <c r="F123" s="23">
        <v>3385920</v>
      </c>
      <c r="G123" s="23">
        <v>624000</v>
      </c>
      <c r="H123" s="23">
        <v>4342207</v>
      </c>
      <c r="I123" s="23">
        <v>4204958</v>
      </c>
      <c r="J123" s="23">
        <v>7159349</v>
      </c>
      <c r="K123" s="23">
        <v>1196856</v>
      </c>
      <c r="L123" s="23">
        <f t="shared" si="1"/>
        <v>48504624</v>
      </c>
    </row>
    <row r="124" spans="1:12" s="2" customFormat="1">
      <c r="A124" s="5">
        <v>5640</v>
      </c>
      <c r="B124" s="6">
        <v>780114</v>
      </c>
      <c r="C124" s="6">
        <v>120</v>
      </c>
      <c r="D124" s="13" t="s">
        <v>104</v>
      </c>
      <c r="E124" s="23">
        <v>249738173</v>
      </c>
      <c r="F124" s="23">
        <v>51881498</v>
      </c>
      <c r="G124" s="23">
        <v>6850055</v>
      </c>
      <c r="H124" s="23">
        <v>38336719</v>
      </c>
      <c r="I124" s="23">
        <v>33398482</v>
      </c>
      <c r="J124" s="23">
        <v>41207277</v>
      </c>
      <c r="K124" s="23">
        <v>22746042</v>
      </c>
      <c r="L124" s="23">
        <f t="shared" si="1"/>
        <v>444158246</v>
      </c>
    </row>
    <row r="125" spans="1:12" s="2" customFormat="1">
      <c r="A125" s="5">
        <v>5650</v>
      </c>
      <c r="B125" s="6">
        <v>780115</v>
      </c>
      <c r="C125" s="6">
        <v>121</v>
      </c>
      <c r="D125" s="13" t="s">
        <v>304</v>
      </c>
      <c r="E125" s="23">
        <v>37709514</v>
      </c>
      <c r="F125" s="23">
        <v>17699174</v>
      </c>
      <c r="G125" s="23">
        <v>4569775</v>
      </c>
      <c r="H125" s="23">
        <v>23871021</v>
      </c>
      <c r="I125" s="23">
        <v>218647344</v>
      </c>
      <c r="J125" s="23">
        <v>36997429</v>
      </c>
      <c r="K125" s="23">
        <v>11935687</v>
      </c>
      <c r="L125" s="23">
        <f t="shared" si="1"/>
        <v>351429944</v>
      </c>
    </row>
    <row r="126" spans="1:12" s="2" customFormat="1">
      <c r="A126" s="5">
        <v>2830</v>
      </c>
      <c r="B126" s="6">
        <v>780083</v>
      </c>
      <c r="C126" s="6">
        <v>122</v>
      </c>
      <c r="D126" s="13" t="s">
        <v>105</v>
      </c>
      <c r="E126" s="23">
        <v>34440099</v>
      </c>
      <c r="F126" s="23">
        <v>16655721</v>
      </c>
      <c r="G126" s="23">
        <v>6050206</v>
      </c>
      <c r="H126" s="23">
        <v>19570739</v>
      </c>
      <c r="I126" s="23">
        <v>120078932</v>
      </c>
      <c r="J126" s="23">
        <v>32417556</v>
      </c>
      <c r="K126" s="23">
        <v>33122355</v>
      </c>
      <c r="L126" s="23">
        <f t="shared" si="1"/>
        <v>262335608</v>
      </c>
    </row>
    <row r="127" spans="1:12" s="2" customFormat="1">
      <c r="A127" s="5">
        <v>1310</v>
      </c>
      <c r="B127" s="6">
        <v>780057</v>
      </c>
      <c r="C127" s="6">
        <v>123</v>
      </c>
      <c r="D127" s="13" t="s">
        <v>376</v>
      </c>
      <c r="E127" s="23">
        <v>36646783</v>
      </c>
      <c r="F127" s="23">
        <v>24445810</v>
      </c>
      <c r="G127" s="23">
        <v>6198653</v>
      </c>
      <c r="H127" s="23">
        <v>38339127</v>
      </c>
      <c r="I127" s="23">
        <v>29917024</v>
      </c>
      <c r="J127" s="23">
        <v>134233543</v>
      </c>
      <c r="K127" s="23">
        <v>22044529</v>
      </c>
      <c r="L127" s="23">
        <f t="shared" si="1"/>
        <v>291825469</v>
      </c>
    </row>
    <row r="128" spans="1:12" s="2" customFormat="1">
      <c r="A128" s="5">
        <v>5680</v>
      </c>
      <c r="B128" s="6">
        <v>780116</v>
      </c>
      <c r="C128" s="6">
        <v>124</v>
      </c>
      <c r="D128" s="13" t="s">
        <v>106</v>
      </c>
      <c r="E128" s="23">
        <v>163578199</v>
      </c>
      <c r="F128" s="23">
        <v>7061927</v>
      </c>
      <c r="G128" s="23">
        <v>2681156</v>
      </c>
      <c r="H128" s="23">
        <v>17068094</v>
      </c>
      <c r="I128" s="23">
        <v>29275214</v>
      </c>
      <c r="J128" s="23">
        <v>16080068</v>
      </c>
      <c r="K128" s="23">
        <v>8917224</v>
      </c>
      <c r="L128" s="23">
        <f t="shared" si="1"/>
        <v>244661882</v>
      </c>
    </row>
    <row r="129" spans="1:12" s="2" customFormat="1">
      <c r="A129" s="5">
        <v>5710</v>
      </c>
      <c r="B129" s="6">
        <v>780117</v>
      </c>
      <c r="C129" s="6">
        <v>125</v>
      </c>
      <c r="D129" s="13" t="s">
        <v>107</v>
      </c>
      <c r="E129" s="23">
        <v>34605460</v>
      </c>
      <c r="F129" s="23">
        <v>24193058</v>
      </c>
      <c r="G129" s="23">
        <v>8451778</v>
      </c>
      <c r="H129" s="23">
        <v>74724252</v>
      </c>
      <c r="I129" s="23">
        <v>41333756</v>
      </c>
      <c r="J129" s="23">
        <v>262819966</v>
      </c>
      <c r="K129" s="23">
        <v>25062956</v>
      </c>
      <c r="L129" s="23">
        <f t="shared" si="1"/>
        <v>471191226</v>
      </c>
    </row>
    <row r="130" spans="1:12" s="2" customFormat="1">
      <c r="A130" s="5">
        <v>5720</v>
      </c>
      <c r="B130" s="6">
        <v>780118</v>
      </c>
      <c r="C130" s="6">
        <v>126</v>
      </c>
      <c r="D130" s="13" t="s">
        <v>305</v>
      </c>
      <c r="E130" s="23">
        <v>18937143</v>
      </c>
      <c r="F130" s="23">
        <v>9798522</v>
      </c>
      <c r="G130" s="23">
        <v>8904382</v>
      </c>
      <c r="H130" s="23">
        <v>38080409</v>
      </c>
      <c r="I130" s="23">
        <v>169349421</v>
      </c>
      <c r="J130" s="23">
        <v>59048285</v>
      </c>
      <c r="K130" s="23">
        <v>28373162</v>
      </c>
      <c r="L130" s="23">
        <f t="shared" si="1"/>
        <v>332491324</v>
      </c>
    </row>
    <row r="131" spans="1:12" s="2" customFormat="1">
      <c r="A131" s="5">
        <v>5740</v>
      </c>
      <c r="B131" s="6">
        <v>780119</v>
      </c>
      <c r="C131" s="6">
        <v>127</v>
      </c>
      <c r="D131" s="13" t="s">
        <v>108</v>
      </c>
      <c r="E131" s="23">
        <v>36398121</v>
      </c>
      <c r="F131" s="23">
        <v>9554440</v>
      </c>
      <c r="G131" s="23">
        <v>5873903</v>
      </c>
      <c r="H131" s="23">
        <v>26135879</v>
      </c>
      <c r="I131" s="23">
        <v>209604173</v>
      </c>
      <c r="J131" s="23">
        <v>108789310</v>
      </c>
      <c r="K131" s="23">
        <v>19649439</v>
      </c>
      <c r="L131" s="23">
        <f t="shared" si="1"/>
        <v>416005265</v>
      </c>
    </row>
    <row r="132" spans="1:12" s="2" customFormat="1">
      <c r="A132" s="5">
        <v>5760</v>
      </c>
      <c r="B132" s="6">
        <v>780120</v>
      </c>
      <c r="C132" s="6">
        <v>128</v>
      </c>
      <c r="D132" s="13" t="s">
        <v>306</v>
      </c>
      <c r="E132" s="23">
        <v>16976013</v>
      </c>
      <c r="F132" s="23">
        <v>6877545</v>
      </c>
      <c r="G132" s="23">
        <v>2132611</v>
      </c>
      <c r="H132" s="23">
        <v>14545824</v>
      </c>
      <c r="I132" s="23">
        <v>206387463</v>
      </c>
      <c r="J132" s="23">
        <v>14482513</v>
      </c>
      <c r="K132" s="23">
        <v>7390199</v>
      </c>
      <c r="L132" s="23">
        <f t="shared" ref="L132:L195" si="2">SUM(E132:K132)</f>
        <v>268792168</v>
      </c>
    </row>
    <row r="133" spans="1:12" s="2" customFormat="1">
      <c r="A133" s="5">
        <v>1320</v>
      </c>
      <c r="B133" s="6">
        <v>780058</v>
      </c>
      <c r="C133" s="6">
        <v>129</v>
      </c>
      <c r="D133" s="13" t="s">
        <v>109</v>
      </c>
      <c r="E133" s="23">
        <v>22306737</v>
      </c>
      <c r="F133" s="23">
        <v>14899349</v>
      </c>
      <c r="G133" s="23">
        <v>2602149</v>
      </c>
      <c r="H133" s="23">
        <v>10200150</v>
      </c>
      <c r="I133" s="23">
        <v>69215156</v>
      </c>
      <c r="J133" s="23">
        <v>27378173</v>
      </c>
      <c r="K133" s="23">
        <v>38640155</v>
      </c>
      <c r="L133" s="23">
        <f t="shared" si="2"/>
        <v>185241869</v>
      </c>
    </row>
    <row r="134" spans="1:12" s="2" customFormat="1" ht="25.5">
      <c r="A134" s="5">
        <v>7240</v>
      </c>
      <c r="B134" s="6">
        <v>780132</v>
      </c>
      <c r="C134" s="6">
        <v>130</v>
      </c>
      <c r="D134" s="13" t="s">
        <v>110</v>
      </c>
      <c r="E134" s="23">
        <v>32904383</v>
      </c>
      <c r="F134" s="23">
        <v>15188495</v>
      </c>
      <c r="G134" s="23">
        <v>228911964</v>
      </c>
      <c r="H134" s="23">
        <v>52240821</v>
      </c>
      <c r="I134" s="23">
        <v>117960872</v>
      </c>
      <c r="J134" s="23">
        <v>33215214</v>
      </c>
      <c r="K134" s="23">
        <v>28886624</v>
      </c>
      <c r="L134" s="23">
        <f t="shared" si="2"/>
        <v>509308373</v>
      </c>
    </row>
    <row r="135" spans="1:12" s="2" customFormat="1">
      <c r="A135" s="5">
        <v>1340</v>
      </c>
      <c r="B135" s="6">
        <v>780059</v>
      </c>
      <c r="C135" s="6">
        <v>131</v>
      </c>
      <c r="D135" s="13" t="s">
        <v>111</v>
      </c>
      <c r="E135" s="23">
        <v>6748533</v>
      </c>
      <c r="F135" s="23">
        <v>5575431</v>
      </c>
      <c r="G135" s="23">
        <v>232393701</v>
      </c>
      <c r="H135" s="23">
        <v>13458261</v>
      </c>
      <c r="I135" s="23">
        <v>10371212</v>
      </c>
      <c r="J135" s="23">
        <v>10449961</v>
      </c>
      <c r="K135" s="23">
        <v>42375596</v>
      </c>
      <c r="L135" s="23">
        <f t="shared" si="2"/>
        <v>321372695</v>
      </c>
    </row>
    <row r="136" spans="1:12" s="2" customFormat="1">
      <c r="A136" s="5">
        <v>1350</v>
      </c>
      <c r="B136" s="6">
        <v>780060</v>
      </c>
      <c r="C136" s="6">
        <v>132</v>
      </c>
      <c r="D136" s="13" t="s">
        <v>112</v>
      </c>
      <c r="E136" s="23">
        <v>5585904</v>
      </c>
      <c r="F136" s="23">
        <v>3597404</v>
      </c>
      <c r="G136" s="23">
        <v>53211042</v>
      </c>
      <c r="H136" s="23">
        <v>10909590</v>
      </c>
      <c r="I136" s="23">
        <v>6388153</v>
      </c>
      <c r="J136" s="23">
        <v>12438323</v>
      </c>
      <c r="K136" s="23">
        <v>8917473</v>
      </c>
      <c r="L136" s="23">
        <f t="shared" si="2"/>
        <v>101047889</v>
      </c>
    </row>
    <row r="137" spans="1:12" s="2" customFormat="1">
      <c r="A137" s="5">
        <v>5900</v>
      </c>
      <c r="B137" s="6">
        <v>780121</v>
      </c>
      <c r="C137" s="6">
        <v>133</v>
      </c>
      <c r="D137" s="13" t="s">
        <v>113</v>
      </c>
      <c r="E137" s="23">
        <v>28291921</v>
      </c>
      <c r="F137" s="23">
        <v>6486984</v>
      </c>
      <c r="G137" s="23">
        <v>184180892</v>
      </c>
      <c r="H137" s="23">
        <v>12023014</v>
      </c>
      <c r="I137" s="23">
        <v>15822218</v>
      </c>
      <c r="J137" s="23">
        <v>17921175</v>
      </c>
      <c r="K137" s="23">
        <v>5787417</v>
      </c>
      <c r="L137" s="23">
        <f t="shared" si="2"/>
        <v>270513621</v>
      </c>
    </row>
    <row r="138" spans="1:12" s="2" customFormat="1">
      <c r="A138" s="5">
        <v>7280</v>
      </c>
      <c r="B138" s="6">
        <v>780133</v>
      </c>
      <c r="C138" s="6">
        <v>134</v>
      </c>
      <c r="D138" s="13" t="s">
        <v>307</v>
      </c>
      <c r="E138" s="23">
        <v>16607122</v>
      </c>
      <c r="F138" s="23">
        <v>9215335</v>
      </c>
      <c r="G138" s="23">
        <v>5058744</v>
      </c>
      <c r="H138" s="23">
        <v>4985968</v>
      </c>
      <c r="I138" s="23">
        <v>14165648</v>
      </c>
      <c r="J138" s="23">
        <v>17695635</v>
      </c>
      <c r="K138" s="23">
        <v>5761155</v>
      </c>
      <c r="L138" s="23">
        <f t="shared" si="2"/>
        <v>73489607</v>
      </c>
    </row>
    <row r="139" spans="1:12" s="2" customFormat="1">
      <c r="A139" s="5">
        <v>9762</v>
      </c>
      <c r="B139" s="6">
        <v>780190</v>
      </c>
      <c r="C139" s="6">
        <v>135</v>
      </c>
      <c r="D139" s="13" t="s">
        <v>114</v>
      </c>
      <c r="E139" s="23">
        <v>7358114</v>
      </c>
      <c r="F139" s="23">
        <v>1986490</v>
      </c>
      <c r="G139" s="23">
        <v>3148943</v>
      </c>
      <c r="H139" s="23">
        <v>3397824</v>
      </c>
      <c r="I139" s="23">
        <v>31497894</v>
      </c>
      <c r="J139" s="23">
        <v>10205438</v>
      </c>
      <c r="K139" s="23">
        <v>3063961</v>
      </c>
      <c r="L139" s="23">
        <f t="shared" si="2"/>
        <v>60658664</v>
      </c>
    </row>
    <row r="140" spans="1:12" s="2" customFormat="1" ht="25.5">
      <c r="A140" s="5">
        <v>1370</v>
      </c>
      <c r="B140" s="6">
        <v>780061</v>
      </c>
      <c r="C140" s="6">
        <v>136</v>
      </c>
      <c r="D140" s="13" t="s">
        <v>115</v>
      </c>
      <c r="E140" s="23">
        <v>55943456</v>
      </c>
      <c r="F140" s="23">
        <v>13946421</v>
      </c>
      <c r="G140" s="23">
        <v>11553099</v>
      </c>
      <c r="H140" s="23">
        <v>23732313</v>
      </c>
      <c r="I140" s="23">
        <v>48499541</v>
      </c>
      <c r="J140" s="23">
        <v>65498659</v>
      </c>
      <c r="K140" s="23">
        <v>84351445</v>
      </c>
      <c r="L140" s="23">
        <f t="shared" si="2"/>
        <v>303524934</v>
      </c>
    </row>
    <row r="141" spans="1:12" s="2" customFormat="1">
      <c r="A141" s="5">
        <v>7290</v>
      </c>
      <c r="B141" s="6">
        <v>780134</v>
      </c>
      <c r="C141" s="6">
        <v>137</v>
      </c>
      <c r="D141" s="13" t="s">
        <v>308</v>
      </c>
      <c r="E141" s="23">
        <v>81114189</v>
      </c>
      <c r="F141" s="23">
        <v>6592790</v>
      </c>
      <c r="G141" s="23">
        <v>2374921</v>
      </c>
      <c r="H141" s="23">
        <v>15174958</v>
      </c>
      <c r="I141" s="23">
        <v>114633059</v>
      </c>
      <c r="J141" s="23">
        <v>15055322</v>
      </c>
      <c r="K141" s="23">
        <v>8682443</v>
      </c>
      <c r="L141" s="23">
        <f t="shared" si="2"/>
        <v>243627682</v>
      </c>
    </row>
    <row r="142" spans="1:12" s="2" customFormat="1">
      <c r="A142" s="5">
        <v>1380</v>
      </c>
      <c r="B142" s="6">
        <v>780062</v>
      </c>
      <c r="C142" s="6">
        <v>138</v>
      </c>
      <c r="D142" s="13" t="s">
        <v>309</v>
      </c>
      <c r="E142" s="23">
        <v>62152288</v>
      </c>
      <c r="F142" s="23">
        <v>40100246</v>
      </c>
      <c r="G142" s="23">
        <v>23325679</v>
      </c>
      <c r="H142" s="23">
        <v>66648866</v>
      </c>
      <c r="I142" s="23">
        <v>83368979</v>
      </c>
      <c r="J142" s="23">
        <v>119658077</v>
      </c>
      <c r="K142" s="23">
        <v>138435998</v>
      </c>
      <c r="L142" s="23">
        <f t="shared" si="2"/>
        <v>533690133</v>
      </c>
    </row>
    <row r="143" spans="1:12" s="2" customFormat="1">
      <c r="A143" s="5">
        <v>5990</v>
      </c>
      <c r="B143" s="6">
        <v>780122</v>
      </c>
      <c r="C143" s="6">
        <v>139</v>
      </c>
      <c r="D143" s="13" t="s">
        <v>310</v>
      </c>
      <c r="E143" s="23">
        <v>18928412</v>
      </c>
      <c r="F143" s="23">
        <v>11318024</v>
      </c>
      <c r="G143" s="23">
        <v>4171800</v>
      </c>
      <c r="H143" s="23">
        <v>25836807</v>
      </c>
      <c r="I143" s="23">
        <v>343821269</v>
      </c>
      <c r="J143" s="23">
        <v>42513807</v>
      </c>
      <c r="K143" s="23">
        <v>17748500</v>
      </c>
      <c r="L143" s="23">
        <f t="shared" si="2"/>
        <v>464338619</v>
      </c>
    </row>
    <row r="144" spans="1:12" s="2" customFormat="1">
      <c r="A144" s="5">
        <v>1390</v>
      </c>
      <c r="B144" s="6">
        <v>780063</v>
      </c>
      <c r="C144" s="6">
        <v>140</v>
      </c>
      <c r="D144" s="13" t="s">
        <v>116</v>
      </c>
      <c r="E144" s="23">
        <v>46541143</v>
      </c>
      <c r="F144" s="23">
        <v>17081740</v>
      </c>
      <c r="G144" s="23">
        <v>8659302</v>
      </c>
      <c r="H144" s="23">
        <v>29537358</v>
      </c>
      <c r="I144" s="23">
        <v>47609072</v>
      </c>
      <c r="J144" s="23">
        <v>72159590</v>
      </c>
      <c r="K144" s="23">
        <v>43013062</v>
      </c>
      <c r="L144" s="23">
        <f t="shared" si="2"/>
        <v>264601267</v>
      </c>
    </row>
    <row r="145" spans="1:12" s="2" customFormat="1">
      <c r="A145" s="5">
        <v>6000</v>
      </c>
      <c r="B145" s="6">
        <v>780123</v>
      </c>
      <c r="C145" s="6">
        <v>141</v>
      </c>
      <c r="D145" s="13" t="s">
        <v>311</v>
      </c>
      <c r="E145" s="23">
        <v>320546408</v>
      </c>
      <c r="F145" s="23">
        <v>19742699</v>
      </c>
      <c r="G145" s="23">
        <v>6603059</v>
      </c>
      <c r="H145" s="23">
        <v>28828125</v>
      </c>
      <c r="I145" s="23">
        <v>29471294</v>
      </c>
      <c r="J145" s="23">
        <v>66922316</v>
      </c>
      <c r="K145" s="23">
        <v>18447738</v>
      </c>
      <c r="L145" s="23">
        <f t="shared" si="2"/>
        <v>490561639</v>
      </c>
    </row>
    <row r="146" spans="1:12" s="2" customFormat="1">
      <c r="A146" s="5">
        <v>6030</v>
      </c>
      <c r="B146" s="6">
        <v>780124</v>
      </c>
      <c r="C146" s="6">
        <v>142</v>
      </c>
      <c r="D146" s="13" t="s">
        <v>117</v>
      </c>
      <c r="E146" s="23">
        <v>108344079</v>
      </c>
      <c r="F146" s="23">
        <v>23650449</v>
      </c>
      <c r="G146" s="23">
        <v>7325181</v>
      </c>
      <c r="H146" s="23">
        <v>28716833</v>
      </c>
      <c r="I146" s="23">
        <v>34695036</v>
      </c>
      <c r="J146" s="23">
        <v>444212227</v>
      </c>
      <c r="K146" s="23">
        <v>18277231</v>
      </c>
      <c r="L146" s="23">
        <f t="shared" si="2"/>
        <v>665221036</v>
      </c>
    </row>
    <row r="147" spans="1:12" s="2" customFormat="1">
      <c r="A147" s="5">
        <v>6060</v>
      </c>
      <c r="B147" s="6">
        <v>780125</v>
      </c>
      <c r="C147" s="6">
        <v>143</v>
      </c>
      <c r="D147" s="13" t="s">
        <v>118</v>
      </c>
      <c r="E147" s="23">
        <v>26758982</v>
      </c>
      <c r="F147" s="23">
        <v>8905393</v>
      </c>
      <c r="G147" s="23">
        <v>3399685</v>
      </c>
      <c r="H147" s="23">
        <v>10092524</v>
      </c>
      <c r="I147" s="23">
        <v>10714494</v>
      </c>
      <c r="J147" s="23">
        <v>311213709</v>
      </c>
      <c r="K147" s="23">
        <v>6742725</v>
      </c>
      <c r="L147" s="23">
        <f t="shared" si="2"/>
        <v>377827512</v>
      </c>
    </row>
    <row r="148" spans="1:12" s="2" customFormat="1">
      <c r="A148" s="5">
        <v>1410</v>
      </c>
      <c r="B148" s="6">
        <v>780064</v>
      </c>
      <c r="C148" s="6">
        <v>144</v>
      </c>
      <c r="D148" s="13" t="s">
        <v>119</v>
      </c>
      <c r="E148" s="23">
        <v>18962687</v>
      </c>
      <c r="F148" s="23">
        <v>16274860</v>
      </c>
      <c r="G148" s="23">
        <v>6083641</v>
      </c>
      <c r="H148" s="23">
        <v>18485603</v>
      </c>
      <c r="I148" s="23">
        <v>24283588</v>
      </c>
      <c r="J148" s="23">
        <v>48438937</v>
      </c>
      <c r="K148" s="23">
        <v>49368329</v>
      </c>
      <c r="L148" s="23">
        <f t="shared" si="2"/>
        <v>181897645</v>
      </c>
    </row>
    <row r="149" spans="1:12" s="2" customFormat="1">
      <c r="A149" s="5">
        <v>1420</v>
      </c>
      <c r="B149" s="6">
        <v>780065</v>
      </c>
      <c r="C149" s="6">
        <v>145</v>
      </c>
      <c r="D149" s="13" t="s">
        <v>312</v>
      </c>
      <c r="E149" s="23">
        <v>3857569</v>
      </c>
      <c r="F149" s="23">
        <v>3234786</v>
      </c>
      <c r="G149" s="23">
        <v>162727000</v>
      </c>
      <c r="H149" s="23">
        <v>8039739</v>
      </c>
      <c r="I149" s="23">
        <v>5201959</v>
      </c>
      <c r="J149" s="23">
        <v>5571690</v>
      </c>
      <c r="K149" s="23">
        <v>13330182</v>
      </c>
      <c r="L149" s="23">
        <f t="shared" si="2"/>
        <v>201962925</v>
      </c>
    </row>
    <row r="150" spans="1:12" s="2" customFormat="1">
      <c r="A150" s="5">
        <v>6070</v>
      </c>
      <c r="B150" s="6">
        <v>780126</v>
      </c>
      <c r="C150" s="6">
        <v>146</v>
      </c>
      <c r="D150" s="13" t="s">
        <v>120</v>
      </c>
      <c r="E150" s="23">
        <v>52096935</v>
      </c>
      <c r="F150" s="23">
        <v>10073267</v>
      </c>
      <c r="G150" s="23">
        <v>4154679</v>
      </c>
      <c r="H150" s="23">
        <v>24215571</v>
      </c>
      <c r="I150" s="23">
        <v>220336508</v>
      </c>
      <c r="J150" s="23">
        <v>42092435</v>
      </c>
      <c r="K150" s="23">
        <v>20075085</v>
      </c>
      <c r="L150" s="23">
        <f t="shared" si="2"/>
        <v>373044480</v>
      </c>
    </row>
    <row r="151" spans="1:12" s="2" customFormat="1">
      <c r="A151" s="5">
        <v>1430</v>
      </c>
      <c r="B151" s="6">
        <v>780066</v>
      </c>
      <c r="C151" s="6">
        <v>147</v>
      </c>
      <c r="D151" s="13" t="s">
        <v>121</v>
      </c>
      <c r="E151" s="23">
        <v>42398221</v>
      </c>
      <c r="F151" s="23">
        <v>12003702</v>
      </c>
      <c r="G151" s="23">
        <v>2764322</v>
      </c>
      <c r="H151" s="23">
        <v>14788859</v>
      </c>
      <c r="I151" s="23">
        <v>102179481</v>
      </c>
      <c r="J151" s="23">
        <v>20317684</v>
      </c>
      <c r="K151" s="23">
        <v>14846861</v>
      </c>
      <c r="L151" s="23">
        <f t="shared" si="2"/>
        <v>209299130</v>
      </c>
    </row>
    <row r="152" spans="1:12" s="2" customFormat="1">
      <c r="A152" s="5">
        <v>6080</v>
      </c>
      <c r="B152" s="6">
        <v>780127</v>
      </c>
      <c r="C152" s="6">
        <v>148</v>
      </c>
      <c r="D152" s="13" t="s">
        <v>122</v>
      </c>
      <c r="E152" s="23">
        <v>101377661</v>
      </c>
      <c r="F152" s="23">
        <v>4587311</v>
      </c>
      <c r="G152" s="23">
        <v>799024</v>
      </c>
      <c r="H152" s="23">
        <v>6501051</v>
      </c>
      <c r="I152" s="23">
        <v>6899020</v>
      </c>
      <c r="J152" s="23">
        <v>5877936</v>
      </c>
      <c r="K152" s="23">
        <v>3365604</v>
      </c>
      <c r="L152" s="23">
        <f t="shared" si="2"/>
        <v>129407607</v>
      </c>
    </row>
    <row r="153" spans="1:12" s="2" customFormat="1">
      <c r="A153" s="5">
        <v>1440</v>
      </c>
      <c r="B153" s="6">
        <v>780067</v>
      </c>
      <c r="C153" s="6">
        <v>149</v>
      </c>
      <c r="D153" s="13" t="s">
        <v>123</v>
      </c>
      <c r="E153" s="23">
        <v>12285184</v>
      </c>
      <c r="F153" s="23">
        <v>4058309</v>
      </c>
      <c r="G153" s="23">
        <v>1711399</v>
      </c>
      <c r="H153" s="23">
        <v>11622915</v>
      </c>
      <c r="I153" s="23">
        <v>22326292</v>
      </c>
      <c r="J153" s="23">
        <v>91059616</v>
      </c>
      <c r="K153" s="23">
        <v>14861886</v>
      </c>
      <c r="L153" s="23">
        <f t="shared" si="2"/>
        <v>157925601</v>
      </c>
    </row>
    <row r="154" spans="1:12" s="2" customFormat="1">
      <c r="A154" s="5">
        <v>8180</v>
      </c>
      <c r="B154" s="6">
        <v>780238</v>
      </c>
      <c r="C154" s="6">
        <v>150</v>
      </c>
      <c r="D154" s="13" t="s">
        <v>200</v>
      </c>
      <c r="E154" s="23">
        <v>277341</v>
      </c>
      <c r="F154" s="23">
        <v>84283</v>
      </c>
      <c r="G154" s="23">
        <v>108577</v>
      </c>
      <c r="H154" s="23">
        <v>25193</v>
      </c>
      <c r="I154" s="23">
        <v>203167</v>
      </c>
      <c r="J154" s="23">
        <v>283977</v>
      </c>
      <c r="K154" s="23">
        <v>138152</v>
      </c>
      <c r="L154" s="23">
        <f t="shared" si="2"/>
        <v>1120690</v>
      </c>
    </row>
    <row r="155" spans="1:12" s="2" customFormat="1" ht="25.5">
      <c r="A155" s="5">
        <v>8510</v>
      </c>
      <c r="B155" s="6">
        <v>780164</v>
      </c>
      <c r="C155" s="6">
        <v>151</v>
      </c>
      <c r="D155" s="13" t="s">
        <v>124</v>
      </c>
      <c r="E155" s="23">
        <v>13478293</v>
      </c>
      <c r="F155" s="23">
        <v>1933328</v>
      </c>
      <c r="G155" s="23">
        <v>587705</v>
      </c>
      <c r="H155" s="23">
        <v>3113758</v>
      </c>
      <c r="I155" s="23">
        <v>3350947</v>
      </c>
      <c r="J155" s="23">
        <v>3460267</v>
      </c>
      <c r="K155" s="23">
        <v>2315519</v>
      </c>
      <c r="L155" s="23">
        <f t="shared" si="2"/>
        <v>28239817</v>
      </c>
    </row>
    <row r="156" spans="1:12" s="2" customFormat="1" ht="25.5">
      <c r="A156" s="5">
        <v>8520</v>
      </c>
      <c r="B156" s="6">
        <v>780165</v>
      </c>
      <c r="C156" s="6">
        <v>152</v>
      </c>
      <c r="D156" s="13" t="s">
        <v>125</v>
      </c>
      <c r="E156" s="23">
        <v>20849230</v>
      </c>
      <c r="F156" s="23">
        <v>2922089</v>
      </c>
      <c r="G156" s="23">
        <v>982096</v>
      </c>
      <c r="H156" s="23">
        <v>3914671</v>
      </c>
      <c r="I156" s="23">
        <v>3837935</v>
      </c>
      <c r="J156" s="23">
        <v>4741553</v>
      </c>
      <c r="K156" s="23">
        <v>2181886</v>
      </c>
      <c r="L156" s="23">
        <f t="shared" si="2"/>
        <v>39429460</v>
      </c>
    </row>
    <row r="157" spans="1:12" s="2" customFormat="1" ht="25.5">
      <c r="A157" s="5">
        <v>8240</v>
      </c>
      <c r="B157" s="6">
        <v>780142</v>
      </c>
      <c r="C157" s="6">
        <v>153</v>
      </c>
      <c r="D157" s="13" t="s">
        <v>126</v>
      </c>
      <c r="E157" s="23">
        <v>9578024</v>
      </c>
      <c r="F157" s="23">
        <v>6025913</v>
      </c>
      <c r="G157" s="23">
        <v>2280288</v>
      </c>
      <c r="H157" s="23">
        <v>16630136</v>
      </c>
      <c r="I157" s="23">
        <v>11166394</v>
      </c>
      <c r="J157" s="23">
        <v>58107365</v>
      </c>
      <c r="K157" s="23">
        <v>6597119</v>
      </c>
      <c r="L157" s="23">
        <f t="shared" si="2"/>
        <v>110385239</v>
      </c>
    </row>
    <row r="158" spans="1:12" s="2" customFormat="1" ht="25.5">
      <c r="A158" s="5">
        <v>8160</v>
      </c>
      <c r="B158" s="6">
        <v>780136</v>
      </c>
      <c r="C158" s="6">
        <v>154</v>
      </c>
      <c r="D158" s="13" t="s">
        <v>127</v>
      </c>
      <c r="E158" s="23">
        <v>16225700</v>
      </c>
      <c r="F158" s="23">
        <v>3976126</v>
      </c>
      <c r="G158" s="23">
        <v>2014417</v>
      </c>
      <c r="H158" s="23">
        <v>5379242</v>
      </c>
      <c r="I158" s="23">
        <v>18552827</v>
      </c>
      <c r="J158" s="23">
        <v>10488512</v>
      </c>
      <c r="K158" s="23">
        <v>16638652</v>
      </c>
      <c r="L158" s="23">
        <f t="shared" si="2"/>
        <v>73275476</v>
      </c>
    </row>
    <row r="159" spans="1:12" s="2" customFormat="1">
      <c r="A159" s="5">
        <v>8470</v>
      </c>
      <c r="B159" s="6">
        <v>780161</v>
      </c>
      <c r="C159" s="6">
        <v>155</v>
      </c>
      <c r="D159" s="13" t="s">
        <v>128</v>
      </c>
      <c r="E159" s="23">
        <v>8463785</v>
      </c>
      <c r="F159" s="23">
        <v>2503622</v>
      </c>
      <c r="G159" s="23">
        <v>1688394</v>
      </c>
      <c r="H159" s="23">
        <v>5187727</v>
      </c>
      <c r="I159" s="23">
        <v>35064055</v>
      </c>
      <c r="J159" s="23">
        <v>8982606</v>
      </c>
      <c r="K159" s="23">
        <v>2654454</v>
      </c>
      <c r="L159" s="23">
        <f t="shared" si="2"/>
        <v>64544643</v>
      </c>
    </row>
    <row r="160" spans="1:12" s="2" customFormat="1" ht="25.5">
      <c r="A160" s="5">
        <v>8420</v>
      </c>
      <c r="B160" s="6">
        <v>780156</v>
      </c>
      <c r="C160" s="6">
        <v>156</v>
      </c>
      <c r="D160" s="13" t="s">
        <v>129</v>
      </c>
      <c r="E160" s="23">
        <v>33314554</v>
      </c>
      <c r="F160" s="23">
        <v>5245774</v>
      </c>
      <c r="G160" s="23">
        <v>1688120</v>
      </c>
      <c r="H160" s="23">
        <v>4615266</v>
      </c>
      <c r="I160" s="23">
        <v>10435253</v>
      </c>
      <c r="J160" s="23">
        <v>6848187</v>
      </c>
      <c r="K160" s="23">
        <v>2946668</v>
      </c>
      <c r="L160" s="23">
        <f t="shared" si="2"/>
        <v>65093822</v>
      </c>
    </row>
    <row r="161" spans="1:12" s="2" customFormat="1" ht="25.5">
      <c r="A161" s="5">
        <v>8280</v>
      </c>
      <c r="B161" s="6">
        <v>780144</v>
      </c>
      <c r="C161" s="6">
        <v>157</v>
      </c>
      <c r="D161" s="13" t="s">
        <v>130</v>
      </c>
      <c r="E161" s="23">
        <v>4013806</v>
      </c>
      <c r="F161" s="23">
        <v>2118209</v>
      </c>
      <c r="G161" s="23">
        <v>851712</v>
      </c>
      <c r="H161" s="23">
        <v>3086973</v>
      </c>
      <c r="I161" s="23">
        <v>21795395</v>
      </c>
      <c r="J161" s="23">
        <v>7030679</v>
      </c>
      <c r="K161" s="23">
        <v>2263415</v>
      </c>
      <c r="L161" s="23">
        <f t="shared" si="2"/>
        <v>41160189</v>
      </c>
    </row>
    <row r="162" spans="1:12" s="2" customFormat="1">
      <c r="A162" s="5">
        <v>8290</v>
      </c>
      <c r="B162" s="6">
        <v>780145</v>
      </c>
      <c r="C162" s="6">
        <v>158</v>
      </c>
      <c r="D162" s="13" t="s">
        <v>131</v>
      </c>
      <c r="E162" s="23">
        <v>1197168</v>
      </c>
      <c r="F162" s="23">
        <v>876100</v>
      </c>
      <c r="G162" s="23">
        <v>41582804</v>
      </c>
      <c r="H162" s="23">
        <v>2865511</v>
      </c>
      <c r="I162" s="23">
        <v>2047201</v>
      </c>
      <c r="J162" s="23">
        <v>1736301</v>
      </c>
      <c r="K162" s="23">
        <v>6805901</v>
      </c>
      <c r="L162" s="23">
        <f t="shared" si="2"/>
        <v>57110986</v>
      </c>
    </row>
    <row r="163" spans="1:12" s="2" customFormat="1">
      <c r="A163" s="5">
        <v>8300</v>
      </c>
      <c r="B163" s="6">
        <v>780146</v>
      </c>
      <c r="C163" s="6">
        <v>159</v>
      </c>
      <c r="D163" s="13" t="s">
        <v>132</v>
      </c>
      <c r="E163" s="23">
        <v>6302273</v>
      </c>
      <c r="F163" s="23">
        <v>2708756</v>
      </c>
      <c r="G163" s="23">
        <v>45263420</v>
      </c>
      <c r="H163" s="23">
        <v>11555197</v>
      </c>
      <c r="I163" s="23">
        <v>18422950</v>
      </c>
      <c r="J163" s="23">
        <v>7863546</v>
      </c>
      <c r="K163" s="23">
        <v>8182585</v>
      </c>
      <c r="L163" s="23">
        <f t="shared" si="2"/>
        <v>100298727</v>
      </c>
    </row>
    <row r="164" spans="1:12" s="2" customFormat="1">
      <c r="A164" s="5">
        <v>8260</v>
      </c>
      <c r="B164" s="6">
        <v>780143</v>
      </c>
      <c r="C164" s="6">
        <v>160</v>
      </c>
      <c r="D164" s="13" t="s">
        <v>133</v>
      </c>
      <c r="E164" s="23">
        <v>1758906</v>
      </c>
      <c r="F164" s="23">
        <v>1093763</v>
      </c>
      <c r="G164" s="23">
        <v>436927</v>
      </c>
      <c r="H164" s="23">
        <v>1661048</v>
      </c>
      <c r="I164" s="23">
        <v>2775156</v>
      </c>
      <c r="J164" s="23">
        <v>14385354</v>
      </c>
      <c r="K164" s="23">
        <v>1505644</v>
      </c>
      <c r="L164" s="23">
        <f t="shared" si="2"/>
        <v>23616798</v>
      </c>
    </row>
    <row r="165" spans="1:12" s="2" customFormat="1">
      <c r="A165" s="5">
        <v>8190</v>
      </c>
      <c r="B165" s="6">
        <v>780138</v>
      </c>
      <c r="C165" s="6">
        <v>161</v>
      </c>
      <c r="D165" s="13" t="s">
        <v>134</v>
      </c>
      <c r="E165" s="23">
        <v>48756157</v>
      </c>
      <c r="F165" s="23">
        <v>6899794</v>
      </c>
      <c r="G165" s="23">
        <v>1162158</v>
      </c>
      <c r="H165" s="23">
        <v>4169079</v>
      </c>
      <c r="I165" s="23">
        <v>5191079</v>
      </c>
      <c r="J165" s="23">
        <v>11193589</v>
      </c>
      <c r="K165" s="23">
        <v>2984488</v>
      </c>
      <c r="L165" s="23">
        <f t="shared" si="2"/>
        <v>80356344</v>
      </c>
    </row>
    <row r="166" spans="1:12" s="2" customFormat="1" ht="25.5">
      <c r="A166" s="5">
        <v>8200</v>
      </c>
      <c r="B166" s="6">
        <v>780139</v>
      </c>
      <c r="C166" s="6">
        <v>162</v>
      </c>
      <c r="D166" s="13" t="s">
        <v>135</v>
      </c>
      <c r="E166" s="23">
        <v>21045424</v>
      </c>
      <c r="F166" s="23">
        <v>3809393</v>
      </c>
      <c r="G166" s="23">
        <v>1935340</v>
      </c>
      <c r="H166" s="23">
        <v>5268992</v>
      </c>
      <c r="I166" s="23">
        <v>6403140</v>
      </c>
      <c r="J166" s="23">
        <v>89032429</v>
      </c>
      <c r="K166" s="23">
        <v>3537865</v>
      </c>
      <c r="L166" s="23">
        <f t="shared" si="2"/>
        <v>131032583</v>
      </c>
    </row>
    <row r="167" spans="1:12" s="2" customFormat="1">
      <c r="A167" s="5">
        <v>8310</v>
      </c>
      <c r="B167" s="6">
        <v>780147</v>
      </c>
      <c r="C167" s="6">
        <v>163</v>
      </c>
      <c r="D167" s="13" t="s">
        <v>136</v>
      </c>
      <c r="E167" s="23">
        <v>15971319</v>
      </c>
      <c r="F167" s="23">
        <v>2434564</v>
      </c>
      <c r="G167" s="23">
        <v>1108189</v>
      </c>
      <c r="H167" s="23">
        <v>5840415</v>
      </c>
      <c r="I167" s="23">
        <v>53488492</v>
      </c>
      <c r="J167" s="23">
        <v>6993205</v>
      </c>
      <c r="K167" s="23">
        <v>3810985</v>
      </c>
      <c r="L167" s="23">
        <f t="shared" si="2"/>
        <v>89647169</v>
      </c>
    </row>
    <row r="168" spans="1:12" s="2" customFormat="1">
      <c r="A168" s="5">
        <v>8480</v>
      </c>
      <c r="B168" s="6">
        <v>780162</v>
      </c>
      <c r="C168" s="6">
        <v>164</v>
      </c>
      <c r="D168" s="13" t="s">
        <v>137</v>
      </c>
      <c r="E168" s="23">
        <v>4790961</v>
      </c>
      <c r="F168" s="23">
        <v>1980822</v>
      </c>
      <c r="G168" s="23">
        <v>917901</v>
      </c>
      <c r="H168" s="23">
        <v>3021479</v>
      </c>
      <c r="I168" s="23">
        <v>4252424</v>
      </c>
      <c r="J168" s="23">
        <v>23127894</v>
      </c>
      <c r="K168" s="23">
        <v>2470284</v>
      </c>
      <c r="L168" s="23">
        <f t="shared" si="2"/>
        <v>40561765</v>
      </c>
    </row>
    <row r="169" spans="1:12" s="2" customFormat="1" ht="25.5">
      <c r="A169" s="5">
        <v>8320</v>
      </c>
      <c r="B169" s="6">
        <v>780148</v>
      </c>
      <c r="C169" s="6">
        <v>165</v>
      </c>
      <c r="D169" s="13" t="s">
        <v>138</v>
      </c>
      <c r="E169" s="23">
        <v>4220185</v>
      </c>
      <c r="F169" s="23">
        <v>2006341</v>
      </c>
      <c r="G169" s="23">
        <v>895693</v>
      </c>
      <c r="H169" s="23">
        <v>5156608</v>
      </c>
      <c r="I169" s="23">
        <v>42790598</v>
      </c>
      <c r="J169" s="23">
        <v>19660225</v>
      </c>
      <c r="K169" s="23">
        <v>4316101</v>
      </c>
      <c r="L169" s="23">
        <f t="shared" si="2"/>
        <v>79045751</v>
      </c>
    </row>
    <row r="170" spans="1:12" s="2" customFormat="1" ht="25.5">
      <c r="A170" s="5">
        <v>8400</v>
      </c>
      <c r="B170" s="6">
        <v>780154</v>
      </c>
      <c r="C170" s="6">
        <v>166</v>
      </c>
      <c r="D170" s="13" t="s">
        <v>139</v>
      </c>
      <c r="E170" s="23">
        <v>19279188</v>
      </c>
      <c r="F170" s="23">
        <v>11051864</v>
      </c>
      <c r="G170" s="23">
        <v>4813000</v>
      </c>
      <c r="H170" s="23">
        <v>15068380</v>
      </c>
      <c r="I170" s="23">
        <v>13065138</v>
      </c>
      <c r="J170" s="23">
        <v>28094673</v>
      </c>
      <c r="K170" s="23">
        <v>24211682</v>
      </c>
      <c r="L170" s="23">
        <f t="shared" si="2"/>
        <v>115583925</v>
      </c>
    </row>
    <row r="171" spans="1:12" s="2" customFormat="1">
      <c r="A171" s="5">
        <v>8330</v>
      </c>
      <c r="B171" s="6">
        <v>780149</v>
      </c>
      <c r="C171" s="6">
        <v>167</v>
      </c>
      <c r="D171" s="13" t="s">
        <v>313</v>
      </c>
      <c r="E171" s="23">
        <v>5815669</v>
      </c>
      <c r="F171" s="23">
        <v>5397878</v>
      </c>
      <c r="G171" s="23">
        <v>50674546</v>
      </c>
      <c r="H171" s="23">
        <v>5666071</v>
      </c>
      <c r="I171" s="23">
        <v>16147849</v>
      </c>
      <c r="J171" s="23">
        <v>13159614</v>
      </c>
      <c r="K171" s="23">
        <v>3648657</v>
      </c>
      <c r="L171" s="23">
        <f t="shared" si="2"/>
        <v>100510284</v>
      </c>
    </row>
    <row r="172" spans="1:12" s="2" customFormat="1">
      <c r="A172" s="5">
        <v>8210</v>
      </c>
      <c r="B172" s="6">
        <v>780140</v>
      </c>
      <c r="C172" s="6">
        <v>168</v>
      </c>
      <c r="D172" s="13" t="s">
        <v>314</v>
      </c>
      <c r="E172" s="23">
        <v>96790825</v>
      </c>
      <c r="F172" s="23">
        <v>4040130</v>
      </c>
      <c r="G172" s="23">
        <v>2246644</v>
      </c>
      <c r="H172" s="23">
        <v>15369796</v>
      </c>
      <c r="I172" s="23">
        <v>21319384</v>
      </c>
      <c r="J172" s="23">
        <v>21744973</v>
      </c>
      <c r="K172" s="23">
        <v>5422129</v>
      </c>
      <c r="L172" s="23">
        <f t="shared" si="2"/>
        <v>166933881</v>
      </c>
    </row>
    <row r="173" spans="1:12" s="2" customFormat="1" ht="25.5">
      <c r="A173" s="5">
        <v>9054</v>
      </c>
      <c r="B173" s="6">
        <v>780166</v>
      </c>
      <c r="C173" s="6">
        <v>169</v>
      </c>
      <c r="D173" s="13" t="s">
        <v>140</v>
      </c>
      <c r="E173" s="23">
        <v>14116227</v>
      </c>
      <c r="F173" s="23">
        <v>5249573</v>
      </c>
      <c r="G173" s="23">
        <v>3397377</v>
      </c>
      <c r="H173" s="23">
        <v>18580559</v>
      </c>
      <c r="I173" s="23">
        <v>56072164</v>
      </c>
      <c r="J173" s="23">
        <v>42974241</v>
      </c>
      <c r="K173" s="23">
        <v>19962870</v>
      </c>
      <c r="L173" s="23">
        <f t="shared" si="2"/>
        <v>160353011</v>
      </c>
    </row>
    <row r="174" spans="1:12" s="2" customFormat="1" ht="25.5">
      <c r="A174" s="5">
        <v>8410</v>
      </c>
      <c r="B174" s="6">
        <v>780155</v>
      </c>
      <c r="C174" s="6">
        <v>170</v>
      </c>
      <c r="D174" s="13" t="s">
        <v>315</v>
      </c>
      <c r="E174" s="23">
        <v>2665604</v>
      </c>
      <c r="F174" s="23">
        <v>1027215</v>
      </c>
      <c r="G174" s="23">
        <v>502872</v>
      </c>
      <c r="H174" s="23">
        <v>1963283</v>
      </c>
      <c r="I174" s="23">
        <v>24684696</v>
      </c>
      <c r="J174" s="23">
        <v>6425816</v>
      </c>
      <c r="K174" s="23">
        <v>1360744</v>
      </c>
      <c r="L174" s="23">
        <f t="shared" si="2"/>
        <v>38630230</v>
      </c>
    </row>
    <row r="175" spans="1:12" s="2" customFormat="1">
      <c r="A175" s="5">
        <v>8150</v>
      </c>
      <c r="B175" s="6">
        <v>780135</v>
      </c>
      <c r="C175" s="6">
        <v>171</v>
      </c>
      <c r="D175" s="13" t="s">
        <v>316</v>
      </c>
      <c r="E175" s="23">
        <v>5892832</v>
      </c>
      <c r="F175" s="23">
        <v>2163461</v>
      </c>
      <c r="G175" s="23">
        <v>19325842</v>
      </c>
      <c r="H175" s="23">
        <v>4430257</v>
      </c>
      <c r="I175" s="23">
        <v>6945698</v>
      </c>
      <c r="J175" s="23">
        <v>6448024</v>
      </c>
      <c r="K175" s="23">
        <v>2975336</v>
      </c>
      <c r="L175" s="23">
        <f t="shared" si="2"/>
        <v>48181450</v>
      </c>
    </row>
    <row r="176" spans="1:12" s="2" customFormat="1" ht="25.5">
      <c r="A176" s="5">
        <v>8500</v>
      </c>
      <c r="B176" s="6">
        <v>780163</v>
      </c>
      <c r="C176" s="6">
        <v>172</v>
      </c>
      <c r="D176" s="13" t="s">
        <v>317</v>
      </c>
      <c r="E176" s="23">
        <v>9468549</v>
      </c>
      <c r="F176" s="23">
        <v>2314910</v>
      </c>
      <c r="G176" s="23">
        <v>2449624</v>
      </c>
      <c r="H176" s="23">
        <v>8082460</v>
      </c>
      <c r="I176" s="23">
        <v>8389726</v>
      </c>
      <c r="J176" s="23">
        <v>39639427</v>
      </c>
      <c r="K176" s="23">
        <v>3780415</v>
      </c>
      <c r="L176" s="23">
        <f t="shared" si="2"/>
        <v>74125111</v>
      </c>
    </row>
    <row r="177" spans="1:12" s="2" customFormat="1" ht="25.5">
      <c r="A177" s="5">
        <v>1490</v>
      </c>
      <c r="B177" s="6">
        <v>780070</v>
      </c>
      <c r="C177" s="6">
        <v>173</v>
      </c>
      <c r="D177" s="13" t="s">
        <v>318</v>
      </c>
      <c r="E177" s="23">
        <v>40188651</v>
      </c>
      <c r="F177" s="23">
        <v>8117376</v>
      </c>
      <c r="G177" s="23">
        <v>6674387</v>
      </c>
      <c r="H177" s="23">
        <v>26971896</v>
      </c>
      <c r="I177" s="23">
        <v>43945480</v>
      </c>
      <c r="J177" s="23">
        <v>45264135</v>
      </c>
      <c r="K177" s="23">
        <v>12693288</v>
      </c>
      <c r="L177" s="23">
        <f t="shared" si="2"/>
        <v>183855213</v>
      </c>
    </row>
    <row r="178" spans="1:12" s="2" customFormat="1">
      <c r="A178" s="5">
        <v>2880</v>
      </c>
      <c r="B178" s="6">
        <v>780084</v>
      </c>
      <c r="C178" s="6">
        <v>174</v>
      </c>
      <c r="D178" s="14" t="s">
        <v>141</v>
      </c>
      <c r="E178" s="23">
        <v>58215083</v>
      </c>
      <c r="F178" s="23">
        <v>27087138</v>
      </c>
      <c r="G178" s="23">
        <v>10671667</v>
      </c>
      <c r="H178" s="23">
        <v>24721743</v>
      </c>
      <c r="I178" s="23">
        <v>21628245</v>
      </c>
      <c r="J178" s="23">
        <v>117884417</v>
      </c>
      <c r="K178" s="23">
        <v>18438260</v>
      </c>
      <c r="L178" s="23">
        <f t="shared" si="2"/>
        <v>278646553</v>
      </c>
    </row>
    <row r="179" spans="1:12" s="2" customFormat="1">
      <c r="A179" s="5">
        <v>1510</v>
      </c>
      <c r="B179" s="6">
        <v>780072</v>
      </c>
      <c r="C179" s="6">
        <v>175</v>
      </c>
      <c r="D179" s="14" t="s">
        <v>319</v>
      </c>
      <c r="E179" s="23">
        <v>27817080</v>
      </c>
      <c r="F179" s="23">
        <v>8724583</v>
      </c>
      <c r="G179" s="23">
        <v>12167278</v>
      </c>
      <c r="H179" s="23">
        <v>21614627</v>
      </c>
      <c r="I179" s="23">
        <v>39076398</v>
      </c>
      <c r="J179" s="23">
        <v>45073717</v>
      </c>
      <c r="K179" s="23">
        <v>14399739</v>
      </c>
      <c r="L179" s="23">
        <f t="shared" si="2"/>
        <v>168873422</v>
      </c>
    </row>
    <row r="180" spans="1:12" s="2" customFormat="1">
      <c r="A180" s="5">
        <v>1540</v>
      </c>
      <c r="B180" s="6">
        <v>780073</v>
      </c>
      <c r="C180" s="6">
        <v>176</v>
      </c>
      <c r="D180" s="14" t="s">
        <v>142</v>
      </c>
      <c r="E180" s="23">
        <v>37299948</v>
      </c>
      <c r="F180" s="23">
        <v>14841256</v>
      </c>
      <c r="G180" s="23">
        <v>12292709</v>
      </c>
      <c r="H180" s="23">
        <v>23677929</v>
      </c>
      <c r="I180" s="23">
        <v>78394316</v>
      </c>
      <c r="J180" s="23">
        <v>43740397</v>
      </c>
      <c r="K180" s="23">
        <v>15850167</v>
      </c>
      <c r="L180" s="23">
        <f t="shared" si="2"/>
        <v>226096722</v>
      </c>
    </row>
    <row r="181" spans="1:12" s="2" customFormat="1">
      <c r="A181" s="5">
        <v>15452</v>
      </c>
      <c r="B181" s="6">
        <v>780071</v>
      </c>
      <c r="C181" s="6">
        <v>177</v>
      </c>
      <c r="D181" s="14" t="s">
        <v>143</v>
      </c>
      <c r="E181" s="23">
        <v>30469207</v>
      </c>
      <c r="F181" s="23">
        <v>11268319</v>
      </c>
      <c r="G181" s="23">
        <v>13244857</v>
      </c>
      <c r="H181" s="23">
        <v>26139736</v>
      </c>
      <c r="I181" s="23">
        <v>48770075</v>
      </c>
      <c r="J181" s="23">
        <v>41271469</v>
      </c>
      <c r="K181" s="23">
        <v>21625183</v>
      </c>
      <c r="L181" s="23">
        <f t="shared" si="2"/>
        <v>192788846</v>
      </c>
    </row>
    <row r="182" spans="1:12" s="2" customFormat="1">
      <c r="A182" s="5">
        <v>1550</v>
      </c>
      <c r="B182" s="6">
        <v>780074</v>
      </c>
      <c r="C182" s="6">
        <v>178</v>
      </c>
      <c r="D182" s="14" t="s">
        <v>320</v>
      </c>
      <c r="E182" s="23">
        <v>29462678</v>
      </c>
      <c r="F182" s="23">
        <v>21736248</v>
      </c>
      <c r="G182" s="23">
        <v>20692507</v>
      </c>
      <c r="H182" s="23">
        <v>33530510</v>
      </c>
      <c r="I182" s="23">
        <v>48060893</v>
      </c>
      <c r="J182" s="23">
        <v>55097940</v>
      </c>
      <c r="K182" s="23">
        <v>27591050</v>
      </c>
      <c r="L182" s="23">
        <f t="shared" si="2"/>
        <v>236171826</v>
      </c>
    </row>
    <row r="183" spans="1:12" s="2" customFormat="1">
      <c r="A183" s="5">
        <v>1560</v>
      </c>
      <c r="B183" s="6">
        <v>780075</v>
      </c>
      <c r="C183" s="6">
        <v>179</v>
      </c>
      <c r="D183" s="14" t="s">
        <v>144</v>
      </c>
      <c r="E183" s="23">
        <v>3956092</v>
      </c>
      <c r="F183" s="23">
        <v>1519778</v>
      </c>
      <c r="G183" s="23">
        <v>1502524</v>
      </c>
      <c r="H183" s="23">
        <v>5531871</v>
      </c>
      <c r="I183" s="23">
        <v>5315222</v>
      </c>
      <c r="J183" s="23">
        <v>6111315</v>
      </c>
      <c r="K183" s="23">
        <v>4518019</v>
      </c>
      <c r="L183" s="23">
        <f t="shared" si="2"/>
        <v>28454821</v>
      </c>
    </row>
    <row r="184" spans="1:12" s="2" customFormat="1" ht="25.5">
      <c r="A184" s="5">
        <v>1570</v>
      </c>
      <c r="B184" s="6">
        <v>780076</v>
      </c>
      <c r="C184" s="6">
        <v>180</v>
      </c>
      <c r="D184" s="13" t="s">
        <v>321</v>
      </c>
      <c r="E184" s="23">
        <v>46822934</v>
      </c>
      <c r="F184" s="23">
        <v>10910605</v>
      </c>
      <c r="G184" s="23">
        <v>10162364</v>
      </c>
      <c r="H184" s="23">
        <v>29267252</v>
      </c>
      <c r="I184" s="23">
        <v>48680058</v>
      </c>
      <c r="J184" s="23">
        <v>56472457</v>
      </c>
      <c r="K184" s="23">
        <v>17133768</v>
      </c>
      <c r="L184" s="23">
        <f t="shared" si="2"/>
        <v>219449438</v>
      </c>
    </row>
    <row r="185" spans="1:12" s="2" customFormat="1">
      <c r="A185" s="5">
        <v>1580</v>
      </c>
      <c r="B185" s="6">
        <v>780077</v>
      </c>
      <c r="C185" s="6">
        <v>181</v>
      </c>
      <c r="D185" s="14" t="s">
        <v>145</v>
      </c>
      <c r="E185" s="23">
        <v>46012091</v>
      </c>
      <c r="F185" s="23">
        <v>18364074</v>
      </c>
      <c r="G185" s="23">
        <v>10551267</v>
      </c>
      <c r="H185" s="23">
        <v>41154256</v>
      </c>
      <c r="I185" s="23">
        <v>59749981</v>
      </c>
      <c r="J185" s="23">
        <v>81076718</v>
      </c>
      <c r="K185" s="23">
        <v>23557858</v>
      </c>
      <c r="L185" s="23">
        <f t="shared" si="2"/>
        <v>280466245</v>
      </c>
    </row>
    <row r="186" spans="1:12" s="2" customFormat="1">
      <c r="A186" s="5">
        <v>9512</v>
      </c>
      <c r="B186" s="6">
        <v>780189</v>
      </c>
      <c r="C186" s="6">
        <v>182</v>
      </c>
      <c r="D186" s="14" t="s">
        <v>322</v>
      </c>
      <c r="E186" s="23">
        <v>2849981</v>
      </c>
      <c r="F186" s="23">
        <v>564008</v>
      </c>
      <c r="G186" s="23">
        <v>515300</v>
      </c>
      <c r="H186" s="23">
        <v>5238420</v>
      </c>
      <c r="I186" s="23">
        <v>35005756</v>
      </c>
      <c r="J186" s="23">
        <v>7844418</v>
      </c>
      <c r="K186" s="23">
        <v>2742037</v>
      </c>
      <c r="L186" s="23">
        <f t="shared" si="2"/>
        <v>54759920</v>
      </c>
    </row>
    <row r="187" spans="1:12" s="2" customFormat="1">
      <c r="A187" s="5">
        <v>9248</v>
      </c>
      <c r="B187" s="6">
        <v>780186</v>
      </c>
      <c r="C187" s="6">
        <v>183</v>
      </c>
      <c r="D187" s="13" t="s">
        <v>146</v>
      </c>
      <c r="E187" s="23">
        <v>84349791</v>
      </c>
      <c r="F187" s="23">
        <v>13711608</v>
      </c>
      <c r="G187" s="23">
        <v>24279395</v>
      </c>
      <c r="H187" s="23">
        <v>31732495</v>
      </c>
      <c r="I187" s="23">
        <v>126359659</v>
      </c>
      <c r="J187" s="23">
        <v>79240013</v>
      </c>
      <c r="K187" s="23">
        <v>28632772</v>
      </c>
      <c r="L187" s="23">
        <f t="shared" si="2"/>
        <v>388305733</v>
      </c>
    </row>
    <row r="188" spans="1:12" s="2" customFormat="1">
      <c r="A188" s="5">
        <v>9250</v>
      </c>
      <c r="B188" s="6">
        <v>780184</v>
      </c>
      <c r="C188" s="6">
        <v>184</v>
      </c>
      <c r="D188" s="13" t="s">
        <v>147</v>
      </c>
      <c r="E188" s="23">
        <v>162957383</v>
      </c>
      <c r="F188" s="23">
        <v>20681940</v>
      </c>
      <c r="G188" s="23">
        <v>7547681</v>
      </c>
      <c r="H188" s="23">
        <v>19964349</v>
      </c>
      <c r="I188" s="23">
        <v>21103353</v>
      </c>
      <c r="J188" s="23">
        <v>78629619</v>
      </c>
      <c r="K188" s="23">
        <v>13957835</v>
      </c>
      <c r="L188" s="23">
        <f t="shared" si="2"/>
        <v>324842160</v>
      </c>
    </row>
    <row r="189" spans="1:12" s="2" customFormat="1">
      <c r="A189" s="5">
        <v>9249</v>
      </c>
      <c r="B189" s="6">
        <v>780183</v>
      </c>
      <c r="C189" s="6">
        <v>185</v>
      </c>
      <c r="D189" s="13" t="s">
        <v>148</v>
      </c>
      <c r="E189" s="23">
        <v>40808260</v>
      </c>
      <c r="F189" s="23">
        <v>9588585</v>
      </c>
      <c r="G189" s="23">
        <v>15944697</v>
      </c>
      <c r="H189" s="23">
        <v>15635399</v>
      </c>
      <c r="I189" s="23">
        <v>41646816</v>
      </c>
      <c r="J189" s="23">
        <v>50936231</v>
      </c>
      <c r="K189" s="23">
        <v>12546211</v>
      </c>
      <c r="L189" s="23">
        <f t="shared" si="2"/>
        <v>187106199</v>
      </c>
    </row>
    <row r="190" spans="1:12" s="2" customFormat="1">
      <c r="A190" s="5">
        <v>9251</v>
      </c>
      <c r="B190" s="6">
        <v>780185</v>
      </c>
      <c r="C190" s="6">
        <v>186</v>
      </c>
      <c r="D190" s="13" t="s">
        <v>149</v>
      </c>
      <c r="E190" s="23">
        <v>55469757</v>
      </c>
      <c r="F190" s="23">
        <v>14284867</v>
      </c>
      <c r="G190" s="23">
        <v>62295648</v>
      </c>
      <c r="H190" s="23">
        <v>36992911</v>
      </c>
      <c r="I190" s="23">
        <v>159922908</v>
      </c>
      <c r="J190" s="23">
        <v>56006054</v>
      </c>
      <c r="K190" s="23">
        <v>27925412</v>
      </c>
      <c r="L190" s="23">
        <f t="shared" si="2"/>
        <v>412897557</v>
      </c>
    </row>
    <row r="191" spans="1:12" s="2" customFormat="1" ht="25.5">
      <c r="A191" s="5">
        <v>9514</v>
      </c>
      <c r="B191" s="6">
        <v>780187</v>
      </c>
      <c r="C191" s="6">
        <v>187</v>
      </c>
      <c r="D191" s="13" t="s">
        <v>150</v>
      </c>
      <c r="E191" s="23">
        <v>11208996</v>
      </c>
      <c r="F191" s="23">
        <v>3090340</v>
      </c>
      <c r="G191" s="23">
        <v>3610198</v>
      </c>
      <c r="H191" s="23">
        <v>3066195</v>
      </c>
      <c r="I191" s="23">
        <v>8838766</v>
      </c>
      <c r="J191" s="23">
        <v>12761960</v>
      </c>
      <c r="K191" s="23">
        <v>2500079</v>
      </c>
      <c r="L191" s="23">
        <f t="shared" si="2"/>
        <v>45076534</v>
      </c>
    </row>
    <row r="192" spans="1:12" s="2" customFormat="1">
      <c r="A192" s="5">
        <v>14457</v>
      </c>
      <c r="B192" s="6">
        <v>780193</v>
      </c>
      <c r="C192" s="6">
        <v>188</v>
      </c>
      <c r="D192" s="13" t="s">
        <v>151</v>
      </c>
      <c r="E192" s="23">
        <v>1447035</v>
      </c>
      <c r="F192" s="23">
        <v>251811</v>
      </c>
      <c r="G192" s="23">
        <v>274898</v>
      </c>
      <c r="H192" s="23">
        <v>308239</v>
      </c>
      <c r="I192" s="23">
        <v>965793</v>
      </c>
      <c r="J192" s="23">
        <v>1442106</v>
      </c>
      <c r="K192" s="23">
        <v>287884</v>
      </c>
      <c r="L192" s="23">
        <f t="shared" si="2"/>
        <v>4977766</v>
      </c>
    </row>
    <row r="193" spans="1:12" s="2" customFormat="1">
      <c r="A193" s="5">
        <v>19020</v>
      </c>
      <c r="B193" s="6">
        <v>780239</v>
      </c>
      <c r="C193" s="6">
        <v>189</v>
      </c>
      <c r="D193" s="13" t="s">
        <v>152</v>
      </c>
      <c r="E193" s="23">
        <v>173222</v>
      </c>
      <c r="F193" s="23">
        <v>63985</v>
      </c>
      <c r="G193" s="23">
        <v>31808</v>
      </c>
      <c r="H193" s="23">
        <v>52844</v>
      </c>
      <c r="I193" s="23">
        <v>344756</v>
      </c>
      <c r="J193" s="23">
        <v>232036</v>
      </c>
      <c r="K193" s="23">
        <v>602747</v>
      </c>
      <c r="L193" s="23">
        <f t="shared" si="2"/>
        <v>1501398</v>
      </c>
    </row>
    <row r="194" spans="1:12" s="2" customFormat="1" ht="25.5">
      <c r="A194" s="5">
        <v>15102</v>
      </c>
      <c r="B194" s="6">
        <v>780195</v>
      </c>
      <c r="C194" s="6">
        <v>190</v>
      </c>
      <c r="D194" s="13" t="s">
        <v>323</v>
      </c>
      <c r="E194" s="23">
        <v>1060242</v>
      </c>
      <c r="F194" s="23">
        <v>361785</v>
      </c>
      <c r="G194" s="23">
        <v>484314</v>
      </c>
      <c r="H194" s="23">
        <v>683084</v>
      </c>
      <c r="I194" s="23">
        <v>882377</v>
      </c>
      <c r="J194" s="23">
        <v>1614727</v>
      </c>
      <c r="K194" s="23">
        <v>335135</v>
      </c>
      <c r="L194" s="23">
        <f t="shared" si="2"/>
        <v>5421664</v>
      </c>
    </row>
    <row r="195" spans="1:12" s="2" customFormat="1">
      <c r="A195" s="5">
        <v>15104</v>
      </c>
      <c r="B195" s="6">
        <v>780200</v>
      </c>
      <c r="C195" s="6">
        <v>191</v>
      </c>
      <c r="D195" s="13" t="s">
        <v>153</v>
      </c>
      <c r="E195" s="23">
        <v>606383</v>
      </c>
      <c r="F195" s="23">
        <v>94322</v>
      </c>
      <c r="G195" s="23">
        <v>72339</v>
      </c>
      <c r="H195" s="23">
        <v>457443</v>
      </c>
      <c r="I195" s="23">
        <v>729307</v>
      </c>
      <c r="J195" s="23">
        <v>475785</v>
      </c>
      <c r="K195" s="23">
        <v>51791</v>
      </c>
      <c r="L195" s="23">
        <f t="shared" si="2"/>
        <v>2487370</v>
      </c>
    </row>
    <row r="196" spans="1:12" s="2" customFormat="1">
      <c r="A196" s="5">
        <v>16915</v>
      </c>
      <c r="B196" s="6">
        <v>780222</v>
      </c>
      <c r="C196" s="6">
        <v>192</v>
      </c>
      <c r="D196" s="13" t="s">
        <v>10</v>
      </c>
      <c r="E196" s="23">
        <v>30430</v>
      </c>
      <c r="F196" s="23">
        <v>43657</v>
      </c>
      <c r="G196" s="23">
        <v>63241</v>
      </c>
      <c r="H196" s="23">
        <v>58284</v>
      </c>
      <c r="I196" s="23">
        <v>274891</v>
      </c>
      <c r="J196" s="23">
        <v>150447</v>
      </c>
      <c r="K196" s="23">
        <v>13122</v>
      </c>
      <c r="L196" s="23">
        <f t="shared" ref="L196:L259" si="3">SUM(E196:K196)</f>
        <v>634072</v>
      </c>
    </row>
    <row r="197" spans="1:12" s="2" customFormat="1">
      <c r="A197" s="5">
        <v>15115</v>
      </c>
      <c r="B197" s="6">
        <v>780203</v>
      </c>
      <c r="C197" s="6">
        <v>193</v>
      </c>
      <c r="D197" s="13" t="s">
        <v>154</v>
      </c>
      <c r="E197" s="23">
        <v>607247</v>
      </c>
      <c r="F197" s="23">
        <v>7500</v>
      </c>
      <c r="G197" s="23">
        <v>12959</v>
      </c>
      <c r="H197" s="23">
        <v>65583</v>
      </c>
      <c r="I197" s="23">
        <v>187020</v>
      </c>
      <c r="J197" s="23">
        <v>106699</v>
      </c>
      <c r="K197" s="23">
        <v>63176</v>
      </c>
      <c r="L197" s="23">
        <f t="shared" si="3"/>
        <v>1050184</v>
      </c>
    </row>
    <row r="198" spans="1:12" s="2" customFormat="1" ht="25.5">
      <c r="A198" s="5">
        <v>15199</v>
      </c>
      <c r="B198" s="6">
        <v>780204</v>
      </c>
      <c r="C198" s="6">
        <v>194</v>
      </c>
      <c r="D198" s="13" t="s">
        <v>324</v>
      </c>
      <c r="E198" s="23">
        <v>1112148</v>
      </c>
      <c r="F198" s="23">
        <v>6376722</v>
      </c>
      <c r="G198" s="23">
        <v>335071</v>
      </c>
      <c r="H198" s="23">
        <v>935109</v>
      </c>
      <c r="I198" s="23">
        <v>1271779</v>
      </c>
      <c r="J198" s="23">
        <v>3130287</v>
      </c>
      <c r="K198" s="23">
        <v>486378</v>
      </c>
      <c r="L198" s="23">
        <f t="shared" si="3"/>
        <v>13647494</v>
      </c>
    </row>
    <row r="199" spans="1:12" s="2" customFormat="1">
      <c r="A199" s="5">
        <v>15504</v>
      </c>
      <c r="B199" s="6">
        <v>780208</v>
      </c>
      <c r="C199" s="6">
        <v>195</v>
      </c>
      <c r="D199" s="13" t="s">
        <v>19</v>
      </c>
      <c r="E199" s="23">
        <v>44813</v>
      </c>
      <c r="F199" s="23">
        <v>15096</v>
      </c>
      <c r="G199" s="23">
        <v>0</v>
      </c>
      <c r="H199" s="23">
        <v>3863</v>
      </c>
      <c r="I199" s="23">
        <v>11668</v>
      </c>
      <c r="J199" s="23">
        <v>280449</v>
      </c>
      <c r="K199" s="23">
        <v>0</v>
      </c>
      <c r="L199" s="23">
        <f t="shared" si="3"/>
        <v>355889</v>
      </c>
    </row>
    <row r="200" spans="1:12" s="2" customFormat="1">
      <c r="A200" s="5">
        <v>15522</v>
      </c>
      <c r="B200" s="6">
        <v>780212</v>
      </c>
      <c r="C200" s="6">
        <v>196</v>
      </c>
      <c r="D200" s="13" t="s">
        <v>155</v>
      </c>
      <c r="E200" s="23">
        <v>666106</v>
      </c>
      <c r="F200" s="23">
        <v>129953</v>
      </c>
      <c r="G200" s="23">
        <v>593782</v>
      </c>
      <c r="H200" s="23">
        <v>153070</v>
      </c>
      <c r="I200" s="23">
        <v>335381</v>
      </c>
      <c r="J200" s="23">
        <v>356287</v>
      </c>
      <c r="K200" s="23">
        <v>74895</v>
      </c>
      <c r="L200" s="23">
        <f t="shared" si="3"/>
        <v>2309474</v>
      </c>
    </row>
    <row r="201" spans="1:12" s="2" customFormat="1">
      <c r="A201" s="5">
        <v>15521</v>
      </c>
      <c r="B201" s="6">
        <v>780211</v>
      </c>
      <c r="C201" s="6">
        <v>197</v>
      </c>
      <c r="D201" s="13" t="s">
        <v>325</v>
      </c>
      <c r="E201" s="23">
        <v>1926783</v>
      </c>
      <c r="F201" s="23">
        <v>1547515</v>
      </c>
      <c r="G201" s="23">
        <v>811710</v>
      </c>
      <c r="H201" s="23">
        <v>3025126</v>
      </c>
      <c r="I201" s="23">
        <v>5092538</v>
      </c>
      <c r="J201" s="23">
        <v>3955129</v>
      </c>
      <c r="K201" s="23">
        <v>1347041</v>
      </c>
      <c r="L201" s="23">
        <f t="shared" si="3"/>
        <v>17705842</v>
      </c>
    </row>
    <row r="202" spans="1:12" s="2" customFormat="1">
      <c r="A202" s="5">
        <v>15507</v>
      </c>
      <c r="B202" s="6">
        <v>780209</v>
      </c>
      <c r="C202" s="6">
        <v>198</v>
      </c>
      <c r="D202" s="13" t="s">
        <v>156</v>
      </c>
      <c r="E202" s="23">
        <v>1442360</v>
      </c>
      <c r="F202" s="23">
        <v>421415</v>
      </c>
      <c r="G202" s="23">
        <v>792350</v>
      </c>
      <c r="H202" s="23">
        <v>1799371</v>
      </c>
      <c r="I202" s="23">
        <v>3257897</v>
      </c>
      <c r="J202" s="23">
        <v>2222994</v>
      </c>
      <c r="K202" s="23">
        <v>935374</v>
      </c>
      <c r="L202" s="23">
        <f t="shared" si="3"/>
        <v>10871761</v>
      </c>
    </row>
    <row r="203" spans="1:12" s="2" customFormat="1" ht="25.5">
      <c r="A203" s="5">
        <v>15962</v>
      </c>
      <c r="B203" s="6">
        <v>780216</v>
      </c>
      <c r="C203" s="6">
        <v>199</v>
      </c>
      <c r="D203" s="14" t="s">
        <v>326</v>
      </c>
      <c r="E203" s="23">
        <v>1872424</v>
      </c>
      <c r="F203" s="23">
        <v>459035</v>
      </c>
      <c r="G203" s="23">
        <v>539229</v>
      </c>
      <c r="H203" s="23">
        <v>1068756</v>
      </c>
      <c r="I203" s="23">
        <v>1956210</v>
      </c>
      <c r="J203" s="23">
        <v>2782104</v>
      </c>
      <c r="K203" s="23">
        <v>483958</v>
      </c>
      <c r="L203" s="23">
        <f t="shared" si="3"/>
        <v>9161716</v>
      </c>
    </row>
    <row r="204" spans="1:12" s="2" customFormat="1">
      <c r="A204" s="5">
        <v>16547</v>
      </c>
      <c r="B204" s="6">
        <v>780219</v>
      </c>
      <c r="C204" s="6">
        <v>200</v>
      </c>
      <c r="D204" s="13" t="s">
        <v>237</v>
      </c>
      <c r="E204" s="23">
        <v>63382028</v>
      </c>
      <c r="F204" s="23">
        <v>8783462</v>
      </c>
      <c r="G204" s="23">
        <v>18594816</v>
      </c>
      <c r="H204" s="23">
        <v>35750728</v>
      </c>
      <c r="I204" s="23">
        <v>69395626</v>
      </c>
      <c r="J204" s="23">
        <v>56899171</v>
      </c>
      <c r="K204" s="23">
        <v>19353519</v>
      </c>
      <c r="L204" s="23">
        <f t="shared" si="3"/>
        <v>272159350</v>
      </c>
    </row>
    <row r="205" spans="1:12" s="2" customFormat="1">
      <c r="A205" s="5">
        <v>16639</v>
      </c>
      <c r="B205" s="6">
        <v>780221</v>
      </c>
      <c r="C205" s="6">
        <v>201</v>
      </c>
      <c r="D205" s="13" t="s">
        <v>17</v>
      </c>
      <c r="E205" s="23">
        <v>39020</v>
      </c>
      <c r="F205" s="23">
        <v>10927</v>
      </c>
      <c r="G205" s="23">
        <v>3045</v>
      </c>
      <c r="H205" s="23">
        <v>30818</v>
      </c>
      <c r="I205" s="23">
        <v>97395</v>
      </c>
      <c r="J205" s="23">
        <v>121705</v>
      </c>
      <c r="K205" s="23">
        <v>41793</v>
      </c>
      <c r="L205" s="23">
        <f t="shared" si="3"/>
        <v>344703</v>
      </c>
    </row>
    <row r="206" spans="1:12" s="2" customFormat="1">
      <c r="A206" s="5">
        <v>16638</v>
      </c>
      <c r="B206" s="6">
        <v>780220</v>
      </c>
      <c r="C206" s="6">
        <v>202</v>
      </c>
      <c r="D206" s="13" t="s">
        <v>11</v>
      </c>
      <c r="E206" s="23">
        <v>25660</v>
      </c>
      <c r="F206" s="23">
        <v>8982</v>
      </c>
      <c r="G206" s="23">
        <v>2837</v>
      </c>
      <c r="H206" s="23">
        <v>7586</v>
      </c>
      <c r="I206" s="23">
        <v>31618</v>
      </c>
      <c r="J206" s="23">
        <v>64687</v>
      </c>
      <c r="K206" s="23">
        <v>18830</v>
      </c>
      <c r="L206" s="23">
        <f t="shared" si="3"/>
        <v>160200</v>
      </c>
    </row>
    <row r="207" spans="1:12" s="2" customFormat="1" ht="38.25">
      <c r="A207" s="5">
        <v>16939</v>
      </c>
      <c r="B207" s="6">
        <v>780223</v>
      </c>
      <c r="C207" s="6">
        <v>203</v>
      </c>
      <c r="D207" s="13" t="s">
        <v>327</v>
      </c>
      <c r="E207" s="23">
        <v>42964884</v>
      </c>
      <c r="F207" s="23">
        <v>11618669</v>
      </c>
      <c r="G207" s="23">
        <v>14736866</v>
      </c>
      <c r="H207" s="23">
        <v>19619752</v>
      </c>
      <c r="I207" s="23">
        <v>40321627</v>
      </c>
      <c r="J207" s="23">
        <v>59569416</v>
      </c>
      <c r="K207" s="23">
        <v>17008665</v>
      </c>
      <c r="L207" s="23">
        <f t="shared" si="3"/>
        <v>205839879</v>
      </c>
    </row>
    <row r="208" spans="1:12" s="2" customFormat="1">
      <c r="A208" s="5">
        <v>18598</v>
      </c>
      <c r="B208" s="6">
        <v>780224</v>
      </c>
      <c r="C208" s="6">
        <v>204</v>
      </c>
      <c r="D208" s="13" t="s">
        <v>7</v>
      </c>
      <c r="E208" s="23">
        <v>2699884</v>
      </c>
      <c r="F208" s="23">
        <v>1233451</v>
      </c>
      <c r="G208" s="23">
        <v>1370994</v>
      </c>
      <c r="H208" s="23">
        <v>3210437</v>
      </c>
      <c r="I208" s="23">
        <v>3436333</v>
      </c>
      <c r="J208" s="23">
        <v>3821465</v>
      </c>
      <c r="K208" s="23">
        <v>2207369</v>
      </c>
      <c r="L208" s="23">
        <f t="shared" si="3"/>
        <v>17979933</v>
      </c>
    </row>
    <row r="209" spans="1:12" s="2" customFormat="1" ht="25.5">
      <c r="A209" s="5">
        <v>18820</v>
      </c>
      <c r="B209" s="6">
        <v>780228</v>
      </c>
      <c r="C209" s="6">
        <v>205</v>
      </c>
      <c r="D209" s="13" t="s">
        <v>239</v>
      </c>
      <c r="E209" s="23">
        <v>18952907</v>
      </c>
      <c r="F209" s="23">
        <v>5740014</v>
      </c>
      <c r="G209" s="23">
        <v>8823307</v>
      </c>
      <c r="H209" s="23">
        <v>8704333</v>
      </c>
      <c r="I209" s="23">
        <v>23035674</v>
      </c>
      <c r="J209" s="23">
        <v>22583187</v>
      </c>
      <c r="K209" s="23">
        <v>6988924</v>
      </c>
      <c r="L209" s="23">
        <f t="shared" si="3"/>
        <v>94828346</v>
      </c>
    </row>
    <row r="210" spans="1:12" s="2" customFormat="1">
      <c r="A210" s="5">
        <v>18638</v>
      </c>
      <c r="B210" s="6">
        <v>780227</v>
      </c>
      <c r="C210" s="6">
        <v>206</v>
      </c>
      <c r="D210" s="13" t="s">
        <v>157</v>
      </c>
      <c r="E210" s="23">
        <v>26673340</v>
      </c>
      <c r="F210" s="23">
        <v>6961710</v>
      </c>
      <c r="G210" s="23">
        <v>3368585</v>
      </c>
      <c r="H210" s="23">
        <v>11341126</v>
      </c>
      <c r="I210" s="23">
        <v>64097149</v>
      </c>
      <c r="J210" s="23">
        <v>25961499</v>
      </c>
      <c r="K210" s="23">
        <v>12998370</v>
      </c>
      <c r="L210" s="23">
        <f t="shared" si="3"/>
        <v>151401779</v>
      </c>
    </row>
    <row r="211" spans="1:12" s="2" customFormat="1">
      <c r="A211" s="5">
        <v>18818</v>
      </c>
      <c r="B211" s="6">
        <v>780231</v>
      </c>
      <c r="C211" s="6">
        <v>207</v>
      </c>
      <c r="D211" s="13" t="s">
        <v>201</v>
      </c>
      <c r="E211" s="23">
        <v>4173110</v>
      </c>
      <c r="F211" s="23">
        <v>2654574</v>
      </c>
      <c r="G211" s="23">
        <v>1245617</v>
      </c>
      <c r="H211" s="23">
        <v>7366968</v>
      </c>
      <c r="I211" s="23">
        <v>4903777</v>
      </c>
      <c r="J211" s="23">
        <v>13455575</v>
      </c>
      <c r="K211" s="23">
        <v>3818636</v>
      </c>
      <c r="L211" s="23">
        <f t="shared" si="3"/>
        <v>37618257</v>
      </c>
    </row>
    <row r="212" spans="1:12" s="2" customFormat="1">
      <c r="A212" s="5">
        <v>18819</v>
      </c>
      <c r="B212" s="6">
        <v>780229</v>
      </c>
      <c r="C212" s="6">
        <v>208</v>
      </c>
      <c r="D212" s="13" t="s">
        <v>240</v>
      </c>
      <c r="E212" s="23">
        <v>170165</v>
      </c>
      <c r="F212" s="23">
        <v>49002</v>
      </c>
      <c r="G212" s="23">
        <v>63336</v>
      </c>
      <c r="H212" s="23">
        <v>164577</v>
      </c>
      <c r="I212" s="23">
        <v>1116724</v>
      </c>
      <c r="J212" s="23">
        <v>416470</v>
      </c>
      <c r="K212" s="23">
        <v>643728</v>
      </c>
      <c r="L212" s="23">
        <f t="shared" si="3"/>
        <v>2624002</v>
      </c>
    </row>
    <row r="213" spans="1:12" s="2" customFormat="1">
      <c r="A213" s="5">
        <v>18823</v>
      </c>
      <c r="B213" s="6">
        <v>780230</v>
      </c>
      <c r="C213" s="6">
        <v>209</v>
      </c>
      <c r="D213" s="13" t="s">
        <v>328</v>
      </c>
      <c r="E213" s="23">
        <v>93249</v>
      </c>
      <c r="F213" s="23">
        <v>46625</v>
      </c>
      <c r="G213" s="23">
        <v>46625</v>
      </c>
      <c r="H213" s="23">
        <v>93249</v>
      </c>
      <c r="I213" s="23">
        <v>93249</v>
      </c>
      <c r="J213" s="23">
        <v>94164</v>
      </c>
      <c r="K213" s="23">
        <v>93243</v>
      </c>
      <c r="L213" s="23">
        <f t="shared" si="3"/>
        <v>560404</v>
      </c>
    </row>
    <row r="214" spans="1:12" s="2" customFormat="1">
      <c r="A214" s="5">
        <v>27863</v>
      </c>
      <c r="B214" s="6">
        <v>780380</v>
      </c>
      <c r="C214" s="6">
        <v>210</v>
      </c>
      <c r="D214" s="13" t="s">
        <v>173</v>
      </c>
      <c r="E214" s="23">
        <v>4847015</v>
      </c>
      <c r="F214" s="23">
        <v>890028</v>
      </c>
      <c r="G214" s="23">
        <v>2165835</v>
      </c>
      <c r="H214" s="23">
        <v>2342767</v>
      </c>
      <c r="I214" s="23">
        <v>7075375</v>
      </c>
      <c r="J214" s="23">
        <v>5334118</v>
      </c>
      <c r="K214" s="23">
        <v>2902998</v>
      </c>
      <c r="L214" s="23">
        <f t="shared" si="3"/>
        <v>25558136</v>
      </c>
    </row>
    <row r="215" spans="1:12" s="2" customFormat="1">
      <c r="A215" s="5">
        <v>28161</v>
      </c>
      <c r="B215" s="6">
        <v>780409</v>
      </c>
      <c r="C215" s="6">
        <v>211</v>
      </c>
      <c r="D215" s="13" t="s">
        <v>174</v>
      </c>
      <c r="E215" s="23">
        <v>8347434</v>
      </c>
      <c r="F215" s="23">
        <v>2115869</v>
      </c>
      <c r="G215" s="23">
        <v>2260718</v>
      </c>
      <c r="H215" s="23">
        <v>3420444</v>
      </c>
      <c r="I215" s="23">
        <v>7539312</v>
      </c>
      <c r="J215" s="23">
        <v>8178659</v>
      </c>
      <c r="K215" s="23">
        <v>2033315</v>
      </c>
      <c r="L215" s="23">
        <f t="shared" si="3"/>
        <v>33895751</v>
      </c>
    </row>
    <row r="216" spans="1:12" s="2" customFormat="1">
      <c r="A216" s="5">
        <v>28169</v>
      </c>
      <c r="B216" s="6">
        <v>780422</v>
      </c>
      <c r="C216" s="6">
        <v>212</v>
      </c>
      <c r="D216" s="13" t="s">
        <v>175</v>
      </c>
      <c r="E216" s="23">
        <v>6835398</v>
      </c>
      <c r="F216" s="23">
        <v>1949537</v>
      </c>
      <c r="G216" s="23">
        <v>1998064</v>
      </c>
      <c r="H216" s="23">
        <v>4461656</v>
      </c>
      <c r="I216" s="23">
        <v>11044383</v>
      </c>
      <c r="J216" s="23">
        <v>6979369</v>
      </c>
      <c r="K216" s="23">
        <v>2001754</v>
      </c>
      <c r="L216" s="23">
        <f t="shared" si="3"/>
        <v>35270161</v>
      </c>
    </row>
    <row r="217" spans="1:12" s="2" customFormat="1">
      <c r="A217" s="5">
        <v>18826</v>
      </c>
      <c r="B217" s="6">
        <v>780234</v>
      </c>
      <c r="C217" s="6">
        <v>213</v>
      </c>
      <c r="D217" s="13" t="s">
        <v>12</v>
      </c>
      <c r="E217" s="23">
        <v>125206</v>
      </c>
      <c r="F217" s="23">
        <v>26629</v>
      </c>
      <c r="G217" s="23">
        <v>11347</v>
      </c>
      <c r="H217" s="23">
        <v>42438</v>
      </c>
      <c r="I217" s="23">
        <v>48768</v>
      </c>
      <c r="J217" s="23">
        <v>560506</v>
      </c>
      <c r="K217" s="23">
        <v>22281</v>
      </c>
      <c r="L217" s="23">
        <f t="shared" si="3"/>
        <v>837175</v>
      </c>
    </row>
    <row r="218" spans="1:12" s="2" customFormat="1">
      <c r="A218" s="5">
        <v>28399</v>
      </c>
      <c r="B218" s="6">
        <v>780435</v>
      </c>
      <c r="C218" s="6">
        <v>214</v>
      </c>
      <c r="D218" s="13" t="s">
        <v>202</v>
      </c>
      <c r="E218" s="23">
        <v>4104888</v>
      </c>
      <c r="F218" s="23">
        <v>649972</v>
      </c>
      <c r="G218" s="23">
        <v>174601</v>
      </c>
      <c r="H218" s="23">
        <v>411622</v>
      </c>
      <c r="I218" s="23">
        <v>2173366</v>
      </c>
      <c r="J218" s="23">
        <v>537596</v>
      </c>
      <c r="K218" s="23">
        <v>493746</v>
      </c>
      <c r="L218" s="23">
        <f t="shared" si="3"/>
        <v>8545791</v>
      </c>
    </row>
    <row r="219" spans="1:12" s="2" customFormat="1">
      <c r="A219" s="5">
        <v>18830</v>
      </c>
      <c r="B219" s="6">
        <v>780235</v>
      </c>
      <c r="C219" s="6">
        <v>215</v>
      </c>
      <c r="D219" s="13" t="s">
        <v>170</v>
      </c>
      <c r="E219" s="23">
        <v>38730</v>
      </c>
      <c r="F219" s="23">
        <v>8051</v>
      </c>
      <c r="G219" s="23">
        <v>761421</v>
      </c>
      <c r="H219" s="23">
        <v>23300</v>
      </c>
      <c r="I219" s="23">
        <v>62535</v>
      </c>
      <c r="J219" s="23">
        <v>34471</v>
      </c>
      <c r="K219" s="23">
        <v>171422</v>
      </c>
      <c r="L219" s="23">
        <f t="shared" si="3"/>
        <v>1099930</v>
      </c>
    </row>
    <row r="220" spans="1:12" s="2" customFormat="1">
      <c r="A220" s="5">
        <v>19603</v>
      </c>
      <c r="B220" s="6">
        <v>780240</v>
      </c>
      <c r="C220" s="6">
        <v>216</v>
      </c>
      <c r="D220" s="13" t="s">
        <v>329</v>
      </c>
      <c r="E220" s="23">
        <v>336770880</v>
      </c>
      <c r="F220" s="23">
        <v>75401639</v>
      </c>
      <c r="G220" s="23">
        <v>158610819</v>
      </c>
      <c r="H220" s="23">
        <v>132535116</v>
      </c>
      <c r="I220" s="23">
        <v>441936839</v>
      </c>
      <c r="J220" s="23">
        <v>353209654</v>
      </c>
      <c r="K220" s="23">
        <v>152713958</v>
      </c>
      <c r="L220" s="23">
        <f t="shared" si="3"/>
        <v>1651178905</v>
      </c>
    </row>
    <row r="221" spans="1:12" s="2" customFormat="1">
      <c r="A221" s="5">
        <v>16282</v>
      </c>
      <c r="B221" s="6">
        <v>780218</v>
      </c>
      <c r="C221" s="6">
        <v>217</v>
      </c>
      <c r="D221" s="13" t="s">
        <v>330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f t="shared" si="3"/>
        <v>0</v>
      </c>
    </row>
    <row r="222" spans="1:12" s="2" customFormat="1">
      <c r="A222" s="5">
        <v>19725</v>
      </c>
      <c r="B222" s="6">
        <v>780241</v>
      </c>
      <c r="C222" s="6">
        <v>218</v>
      </c>
      <c r="D222" s="14" t="s">
        <v>158</v>
      </c>
      <c r="E222" s="23">
        <v>9728928</v>
      </c>
      <c r="F222" s="23">
        <v>3061219</v>
      </c>
      <c r="G222" s="23">
        <v>4653044</v>
      </c>
      <c r="H222" s="23">
        <v>6400000</v>
      </c>
      <c r="I222" s="23">
        <v>13595867</v>
      </c>
      <c r="J222" s="23">
        <v>9212535</v>
      </c>
      <c r="K222" s="23">
        <v>3188562</v>
      </c>
      <c r="L222" s="23">
        <f t="shared" si="3"/>
        <v>49840155</v>
      </c>
    </row>
    <row r="223" spans="1:12" s="2" customFormat="1" ht="25.5">
      <c r="A223" s="5">
        <v>19727</v>
      </c>
      <c r="B223" s="6">
        <v>780243</v>
      </c>
      <c r="C223" s="6">
        <v>219</v>
      </c>
      <c r="D223" s="15" t="s">
        <v>331</v>
      </c>
      <c r="E223" s="23">
        <v>26899232</v>
      </c>
      <c r="F223" s="23">
        <v>7917859</v>
      </c>
      <c r="G223" s="23">
        <v>9494770</v>
      </c>
      <c r="H223" s="23">
        <v>13268530</v>
      </c>
      <c r="I223" s="23">
        <v>31305171</v>
      </c>
      <c r="J223" s="23">
        <v>31410349</v>
      </c>
      <c r="K223" s="23">
        <v>11789393</v>
      </c>
      <c r="L223" s="23">
        <f t="shared" si="3"/>
        <v>132085304</v>
      </c>
    </row>
    <row r="224" spans="1:12" s="2" customFormat="1">
      <c r="A224" s="5">
        <v>28099</v>
      </c>
      <c r="B224" s="6">
        <v>780402</v>
      </c>
      <c r="C224" s="6">
        <v>220</v>
      </c>
      <c r="D224" s="13" t="s">
        <v>176</v>
      </c>
      <c r="E224" s="23">
        <v>223898</v>
      </c>
      <c r="F224" s="23">
        <v>0</v>
      </c>
      <c r="G224" s="23">
        <v>86621</v>
      </c>
      <c r="H224" s="23">
        <v>113875</v>
      </c>
      <c r="I224" s="23">
        <v>305576</v>
      </c>
      <c r="J224" s="23">
        <v>243295</v>
      </c>
      <c r="K224" s="23">
        <v>59740</v>
      </c>
      <c r="L224" s="23">
        <f t="shared" si="3"/>
        <v>1033005</v>
      </c>
    </row>
    <row r="225" spans="1:12" s="2" customFormat="1" ht="25.5">
      <c r="A225" s="5">
        <v>19722</v>
      </c>
      <c r="B225" s="6">
        <v>780244</v>
      </c>
      <c r="C225" s="6">
        <v>221</v>
      </c>
      <c r="D225" s="13" t="s">
        <v>332</v>
      </c>
      <c r="E225" s="23">
        <v>2837332</v>
      </c>
      <c r="F225" s="23">
        <v>1001974</v>
      </c>
      <c r="G225" s="23">
        <v>2548303</v>
      </c>
      <c r="H225" s="23">
        <v>2050773</v>
      </c>
      <c r="I225" s="23">
        <v>5154524</v>
      </c>
      <c r="J225" s="23">
        <v>6121927</v>
      </c>
      <c r="K225" s="23">
        <v>1889843</v>
      </c>
      <c r="L225" s="23">
        <f t="shared" si="3"/>
        <v>21604676</v>
      </c>
    </row>
    <row r="226" spans="1:12" s="2" customFormat="1">
      <c r="A226" s="5">
        <v>19728</v>
      </c>
      <c r="B226" s="6">
        <v>780245</v>
      </c>
      <c r="C226" s="6">
        <v>222</v>
      </c>
      <c r="D226" s="13" t="s">
        <v>8</v>
      </c>
      <c r="E226" s="23">
        <v>5233332</v>
      </c>
      <c r="F226" s="23">
        <v>1334793</v>
      </c>
      <c r="G226" s="23">
        <v>1162917</v>
      </c>
      <c r="H226" s="23">
        <v>16385551</v>
      </c>
      <c r="I226" s="23">
        <v>8958437</v>
      </c>
      <c r="J226" s="23">
        <v>7286811</v>
      </c>
      <c r="K226" s="23">
        <v>4704357</v>
      </c>
      <c r="L226" s="23">
        <f t="shared" si="3"/>
        <v>45066198</v>
      </c>
    </row>
    <row r="227" spans="1:12" s="2" customFormat="1">
      <c r="A227" s="5">
        <v>19721</v>
      </c>
      <c r="B227" s="6">
        <v>780252</v>
      </c>
      <c r="C227" s="6">
        <v>223</v>
      </c>
      <c r="D227" s="13" t="s">
        <v>159</v>
      </c>
      <c r="E227" s="23">
        <v>6163841</v>
      </c>
      <c r="F227" s="23">
        <v>1324722</v>
      </c>
      <c r="G227" s="23">
        <v>2225204</v>
      </c>
      <c r="H227" s="23">
        <v>3973915</v>
      </c>
      <c r="I227" s="23">
        <v>5850682</v>
      </c>
      <c r="J227" s="23">
        <v>5715006</v>
      </c>
      <c r="K227" s="23">
        <v>2445255</v>
      </c>
      <c r="L227" s="23">
        <f t="shared" si="3"/>
        <v>27698625</v>
      </c>
    </row>
    <row r="228" spans="1:12" s="2" customFormat="1">
      <c r="A228" s="5">
        <v>19738</v>
      </c>
      <c r="B228" s="6">
        <v>780250</v>
      </c>
      <c r="C228" s="6">
        <v>224</v>
      </c>
      <c r="D228" s="13" t="s">
        <v>16</v>
      </c>
      <c r="E228" s="23">
        <v>4359401</v>
      </c>
      <c r="F228" s="23">
        <v>1360359</v>
      </c>
      <c r="G228" s="23">
        <v>1946855</v>
      </c>
      <c r="H228" s="23">
        <v>2170971</v>
      </c>
      <c r="I228" s="23">
        <v>3344320</v>
      </c>
      <c r="J228" s="23">
        <v>5751918</v>
      </c>
      <c r="K228" s="23">
        <v>1942278</v>
      </c>
      <c r="L228" s="23">
        <f t="shared" si="3"/>
        <v>20876102</v>
      </c>
    </row>
    <row r="229" spans="1:12" s="2" customFormat="1">
      <c r="A229" s="5">
        <v>19723</v>
      </c>
      <c r="B229" s="6">
        <v>780251</v>
      </c>
      <c r="C229" s="6">
        <v>225</v>
      </c>
      <c r="D229" s="13" t="s">
        <v>13</v>
      </c>
      <c r="E229" s="23">
        <v>3701994</v>
      </c>
      <c r="F229" s="23">
        <v>408450</v>
      </c>
      <c r="G229" s="23">
        <v>939745</v>
      </c>
      <c r="H229" s="23">
        <v>728312</v>
      </c>
      <c r="I229" s="23">
        <v>2625851</v>
      </c>
      <c r="J229" s="23">
        <v>3464603</v>
      </c>
      <c r="K229" s="23">
        <v>1114626</v>
      </c>
      <c r="L229" s="23">
        <f t="shared" si="3"/>
        <v>12983581</v>
      </c>
    </row>
    <row r="230" spans="1:12" s="2" customFormat="1">
      <c r="A230" s="5">
        <v>20006</v>
      </c>
      <c r="B230" s="6">
        <v>780257</v>
      </c>
      <c r="C230" s="6">
        <v>226</v>
      </c>
      <c r="D230" s="13" t="s">
        <v>18</v>
      </c>
      <c r="E230" s="23">
        <v>6160</v>
      </c>
      <c r="F230" s="23">
        <v>642</v>
      </c>
      <c r="G230" s="23">
        <v>1014</v>
      </c>
      <c r="H230" s="23">
        <v>16702</v>
      </c>
      <c r="I230" s="23">
        <v>100551</v>
      </c>
      <c r="J230" s="23">
        <v>30900</v>
      </c>
      <c r="K230" s="23">
        <v>166</v>
      </c>
      <c r="L230" s="23">
        <f t="shared" si="3"/>
        <v>156135</v>
      </c>
    </row>
    <row r="231" spans="1:12" s="2" customFormat="1">
      <c r="A231" s="7">
        <v>15440</v>
      </c>
      <c r="B231" s="6">
        <v>780258</v>
      </c>
      <c r="C231" s="6">
        <v>227</v>
      </c>
      <c r="D231" s="13" t="s">
        <v>20</v>
      </c>
      <c r="E231" s="23">
        <v>55323</v>
      </c>
      <c r="F231" s="23">
        <v>4970</v>
      </c>
      <c r="G231" s="23">
        <v>5172</v>
      </c>
      <c r="H231" s="23">
        <v>5865</v>
      </c>
      <c r="I231" s="23">
        <v>16576</v>
      </c>
      <c r="J231" s="23">
        <v>108798</v>
      </c>
      <c r="K231" s="23">
        <v>18616</v>
      </c>
      <c r="L231" s="23">
        <f t="shared" si="3"/>
        <v>215320</v>
      </c>
    </row>
    <row r="232" spans="1:12" s="2" customFormat="1">
      <c r="A232" s="5">
        <v>20638</v>
      </c>
      <c r="B232" s="6">
        <v>780264</v>
      </c>
      <c r="C232" s="6">
        <v>228</v>
      </c>
      <c r="D232" s="13" t="s">
        <v>333</v>
      </c>
      <c r="E232" s="23">
        <v>16161684</v>
      </c>
      <c r="F232" s="23">
        <v>5311348</v>
      </c>
      <c r="G232" s="23">
        <v>4894215</v>
      </c>
      <c r="H232" s="23">
        <v>11904387</v>
      </c>
      <c r="I232" s="23">
        <v>17726572</v>
      </c>
      <c r="J232" s="23">
        <v>19393538</v>
      </c>
      <c r="K232" s="23">
        <v>9326941</v>
      </c>
      <c r="L232" s="23">
        <f t="shared" si="3"/>
        <v>84718685</v>
      </c>
    </row>
    <row r="233" spans="1:12" s="2" customFormat="1">
      <c r="A233" s="5">
        <v>21918</v>
      </c>
      <c r="B233" s="6">
        <v>780297</v>
      </c>
      <c r="C233" s="6">
        <v>229</v>
      </c>
      <c r="D233" s="13" t="s">
        <v>334</v>
      </c>
      <c r="E233" s="23">
        <v>114438</v>
      </c>
      <c r="F233" s="23">
        <v>11726</v>
      </c>
      <c r="G233" s="23">
        <v>5470</v>
      </c>
      <c r="H233" s="23">
        <v>16813</v>
      </c>
      <c r="I233" s="23">
        <v>79253</v>
      </c>
      <c r="J233" s="23">
        <v>24531</v>
      </c>
      <c r="K233" s="23">
        <v>7403</v>
      </c>
      <c r="L233" s="23">
        <f t="shared" si="3"/>
        <v>259634</v>
      </c>
    </row>
    <row r="234" spans="1:12" s="2" customFormat="1">
      <c r="A234" s="5">
        <v>22683</v>
      </c>
      <c r="B234" s="6">
        <v>780285</v>
      </c>
      <c r="C234" s="6">
        <v>230</v>
      </c>
      <c r="D234" s="13" t="s">
        <v>160</v>
      </c>
      <c r="E234" s="23">
        <v>107533</v>
      </c>
      <c r="F234" s="23">
        <v>10680</v>
      </c>
      <c r="G234" s="23">
        <v>32375</v>
      </c>
      <c r="H234" s="23">
        <v>30712</v>
      </c>
      <c r="I234" s="23">
        <v>82187</v>
      </c>
      <c r="J234" s="23">
        <v>45491</v>
      </c>
      <c r="K234" s="23">
        <v>18877</v>
      </c>
      <c r="L234" s="23">
        <f t="shared" si="3"/>
        <v>327855</v>
      </c>
    </row>
    <row r="235" spans="1:12" s="2" customFormat="1">
      <c r="A235" s="5">
        <v>28172</v>
      </c>
      <c r="B235" s="6">
        <v>780429</v>
      </c>
      <c r="C235" s="6">
        <v>231</v>
      </c>
      <c r="D235" s="13" t="s">
        <v>177</v>
      </c>
      <c r="E235" s="23">
        <v>22333742</v>
      </c>
      <c r="F235" s="23">
        <v>7812232</v>
      </c>
      <c r="G235" s="23">
        <v>9657271</v>
      </c>
      <c r="H235" s="23">
        <v>11739343</v>
      </c>
      <c r="I235" s="23">
        <v>30741486</v>
      </c>
      <c r="J235" s="23">
        <v>26396483</v>
      </c>
      <c r="K235" s="23">
        <v>8312952</v>
      </c>
      <c r="L235" s="23">
        <f t="shared" si="3"/>
        <v>116993509</v>
      </c>
    </row>
    <row r="236" spans="1:12" s="2" customFormat="1">
      <c r="A236" s="5">
        <v>22840</v>
      </c>
      <c r="B236" s="6">
        <v>780283</v>
      </c>
      <c r="C236" s="6">
        <v>232</v>
      </c>
      <c r="D236" s="13" t="s">
        <v>203</v>
      </c>
      <c r="E236" s="23">
        <v>743439</v>
      </c>
      <c r="F236" s="23">
        <v>64951</v>
      </c>
      <c r="G236" s="23">
        <v>10167</v>
      </c>
      <c r="H236" s="23">
        <v>65751</v>
      </c>
      <c r="I236" s="23">
        <v>165701</v>
      </c>
      <c r="J236" s="23">
        <v>222559</v>
      </c>
      <c r="K236" s="23">
        <v>59740</v>
      </c>
      <c r="L236" s="23">
        <f t="shared" si="3"/>
        <v>1332308</v>
      </c>
    </row>
    <row r="237" spans="1:12" s="2" customFormat="1">
      <c r="A237" s="5">
        <v>23078</v>
      </c>
      <c r="B237" s="6">
        <v>780210</v>
      </c>
      <c r="C237" s="6">
        <v>233</v>
      </c>
      <c r="D237" s="13" t="s">
        <v>15</v>
      </c>
      <c r="E237" s="23">
        <v>358551</v>
      </c>
      <c r="F237" s="23">
        <v>93914</v>
      </c>
      <c r="G237" s="23">
        <v>209717</v>
      </c>
      <c r="H237" s="23">
        <v>274287</v>
      </c>
      <c r="I237" s="23">
        <v>933487</v>
      </c>
      <c r="J237" s="23">
        <v>1011605</v>
      </c>
      <c r="K237" s="23">
        <v>265163</v>
      </c>
      <c r="L237" s="23">
        <f t="shared" si="3"/>
        <v>3146724</v>
      </c>
    </row>
    <row r="238" spans="1:12" s="2" customFormat="1">
      <c r="A238" s="5">
        <v>22076</v>
      </c>
      <c r="B238" s="6">
        <v>780276</v>
      </c>
      <c r="C238" s="6">
        <v>234</v>
      </c>
      <c r="D238" s="13" t="s">
        <v>21</v>
      </c>
      <c r="E238" s="23">
        <v>93928</v>
      </c>
      <c r="F238" s="23">
        <v>357802</v>
      </c>
      <c r="G238" s="23">
        <v>38763</v>
      </c>
      <c r="H238" s="23">
        <v>930272</v>
      </c>
      <c r="I238" s="23">
        <v>243614</v>
      </c>
      <c r="J238" s="23">
        <v>344511</v>
      </c>
      <c r="K238" s="23">
        <v>60381</v>
      </c>
      <c r="L238" s="23">
        <f t="shared" si="3"/>
        <v>2069271</v>
      </c>
    </row>
    <row r="239" spans="1:12" s="2" customFormat="1">
      <c r="A239" s="5">
        <v>22839</v>
      </c>
      <c r="B239" s="6">
        <v>780277</v>
      </c>
      <c r="C239" s="6">
        <v>235</v>
      </c>
      <c r="D239" s="13" t="s">
        <v>14</v>
      </c>
      <c r="E239" s="23">
        <v>906978</v>
      </c>
      <c r="F239" s="23">
        <v>50553</v>
      </c>
      <c r="G239" s="23">
        <v>42310</v>
      </c>
      <c r="H239" s="23">
        <v>171033</v>
      </c>
      <c r="I239" s="23">
        <v>359323</v>
      </c>
      <c r="J239" s="23">
        <v>298030</v>
      </c>
      <c r="K239" s="23">
        <v>185249</v>
      </c>
      <c r="L239" s="23">
        <f t="shared" si="3"/>
        <v>2013476</v>
      </c>
    </row>
    <row r="240" spans="1:12" s="2" customFormat="1">
      <c r="A240" s="5">
        <v>26560</v>
      </c>
      <c r="B240" s="6">
        <v>780376</v>
      </c>
      <c r="C240" s="6">
        <v>236</v>
      </c>
      <c r="D240" s="13" t="s">
        <v>204</v>
      </c>
      <c r="E240" s="23">
        <v>16739071</v>
      </c>
      <c r="F240" s="23">
        <v>5239508</v>
      </c>
      <c r="G240" s="23">
        <v>6533430</v>
      </c>
      <c r="H240" s="23">
        <v>6924838</v>
      </c>
      <c r="I240" s="23">
        <v>22751170</v>
      </c>
      <c r="J240" s="23">
        <v>21361871</v>
      </c>
      <c r="K240" s="23">
        <v>7238663</v>
      </c>
      <c r="L240" s="23">
        <f t="shared" si="3"/>
        <v>86788551</v>
      </c>
    </row>
    <row r="241" spans="1:12" s="2" customFormat="1" ht="25.5">
      <c r="A241" s="5">
        <v>23698</v>
      </c>
      <c r="B241" s="6">
        <v>780294</v>
      </c>
      <c r="C241" s="6">
        <v>237</v>
      </c>
      <c r="D241" s="13" t="s">
        <v>335</v>
      </c>
      <c r="E241" s="23">
        <v>566028</v>
      </c>
      <c r="F241" s="23">
        <v>655004</v>
      </c>
      <c r="G241" s="23">
        <v>420222</v>
      </c>
      <c r="H241" s="23">
        <v>1349622</v>
      </c>
      <c r="I241" s="23">
        <v>1821474</v>
      </c>
      <c r="J241" s="23">
        <v>2260449</v>
      </c>
      <c r="K241" s="23">
        <v>2477194</v>
      </c>
      <c r="L241" s="23">
        <f t="shared" si="3"/>
        <v>9549993</v>
      </c>
    </row>
    <row r="242" spans="1:12" s="2" customFormat="1">
      <c r="A242" s="5">
        <v>22878</v>
      </c>
      <c r="B242" s="6">
        <v>780295</v>
      </c>
      <c r="C242" s="6">
        <v>238</v>
      </c>
      <c r="D242" s="13" t="s">
        <v>9</v>
      </c>
      <c r="E242" s="23">
        <v>4219197</v>
      </c>
      <c r="F242" s="23">
        <v>988986</v>
      </c>
      <c r="G242" s="23">
        <v>794627</v>
      </c>
      <c r="H242" s="23">
        <v>1402949</v>
      </c>
      <c r="I242" s="23">
        <v>3504226</v>
      </c>
      <c r="J242" s="23">
        <v>3921661</v>
      </c>
      <c r="K242" s="23">
        <v>996536</v>
      </c>
      <c r="L242" s="23">
        <f t="shared" si="3"/>
        <v>15828182</v>
      </c>
    </row>
    <row r="243" spans="1:12" s="2" customFormat="1" ht="25.5">
      <c r="A243" s="5">
        <v>23438</v>
      </c>
      <c r="B243" s="6">
        <v>780296</v>
      </c>
      <c r="C243" s="6">
        <v>239</v>
      </c>
      <c r="D243" s="13" t="s">
        <v>336</v>
      </c>
      <c r="E243" s="23">
        <v>94483632</v>
      </c>
      <c r="F243" s="23">
        <v>6179126</v>
      </c>
      <c r="G243" s="23">
        <v>8735600</v>
      </c>
      <c r="H243" s="23">
        <v>15023929</v>
      </c>
      <c r="I243" s="23">
        <v>33250264</v>
      </c>
      <c r="J243" s="23">
        <v>29335809</v>
      </c>
      <c r="K243" s="23">
        <v>8302421</v>
      </c>
      <c r="L243" s="23">
        <f t="shared" si="3"/>
        <v>195310781</v>
      </c>
    </row>
    <row r="244" spans="1:12" s="2" customFormat="1">
      <c r="A244" s="5">
        <v>23638</v>
      </c>
      <c r="B244" s="6">
        <v>780323</v>
      </c>
      <c r="C244" s="6">
        <v>240</v>
      </c>
      <c r="D244" s="13" t="s">
        <v>22</v>
      </c>
      <c r="E244" s="23">
        <v>77095927</v>
      </c>
      <c r="F244" s="23">
        <v>3520474</v>
      </c>
      <c r="G244" s="23">
        <v>1456819</v>
      </c>
      <c r="H244" s="23">
        <v>9660972</v>
      </c>
      <c r="I244" s="23">
        <v>12972937</v>
      </c>
      <c r="J244" s="23">
        <v>9848751</v>
      </c>
      <c r="K244" s="23">
        <v>5300745</v>
      </c>
      <c r="L244" s="23">
        <f t="shared" si="3"/>
        <v>119856625</v>
      </c>
    </row>
    <row r="245" spans="1:12" s="2" customFormat="1">
      <c r="A245" s="5">
        <v>25738</v>
      </c>
      <c r="B245" s="6">
        <v>780366</v>
      </c>
      <c r="C245" s="6">
        <v>241</v>
      </c>
      <c r="D245" s="13" t="s">
        <v>5</v>
      </c>
      <c r="E245" s="23">
        <v>377325576</v>
      </c>
      <c r="F245" s="23">
        <v>105474966</v>
      </c>
      <c r="G245" s="23">
        <v>182959152</v>
      </c>
      <c r="H245" s="23">
        <v>178948251</v>
      </c>
      <c r="I245" s="23">
        <v>453041283</v>
      </c>
      <c r="J245" s="23">
        <v>461664300</v>
      </c>
      <c r="K245" s="23">
        <v>138158613</v>
      </c>
      <c r="L245" s="23">
        <f t="shared" si="3"/>
        <v>1897572141</v>
      </c>
    </row>
    <row r="246" spans="1:12" s="2" customFormat="1">
      <c r="A246" s="5">
        <v>25498</v>
      </c>
      <c r="B246" s="6">
        <v>780369</v>
      </c>
      <c r="C246" s="6">
        <v>242</v>
      </c>
      <c r="D246" s="13" t="s">
        <v>6</v>
      </c>
      <c r="E246" s="23">
        <v>5702673</v>
      </c>
      <c r="F246" s="23">
        <v>4177131</v>
      </c>
      <c r="G246" s="23">
        <v>130095135</v>
      </c>
      <c r="H246" s="23">
        <v>12387039</v>
      </c>
      <c r="I246" s="23">
        <v>8140326</v>
      </c>
      <c r="J246" s="23">
        <v>11038230</v>
      </c>
      <c r="K246" s="23">
        <v>25681287</v>
      </c>
      <c r="L246" s="23">
        <f t="shared" si="3"/>
        <v>197221821</v>
      </c>
    </row>
    <row r="247" spans="1:12" s="2" customFormat="1" ht="25.5">
      <c r="A247" s="5">
        <v>24398</v>
      </c>
      <c r="B247" s="6">
        <v>780367</v>
      </c>
      <c r="C247" s="6">
        <v>243</v>
      </c>
      <c r="D247" s="13" t="s">
        <v>161</v>
      </c>
      <c r="E247" s="23">
        <v>7694907</v>
      </c>
      <c r="F247" s="23">
        <v>55604871</v>
      </c>
      <c r="G247" s="23">
        <v>34620342</v>
      </c>
      <c r="H247" s="23">
        <v>3735075</v>
      </c>
      <c r="I247" s="23">
        <v>4995465</v>
      </c>
      <c r="J247" s="23">
        <v>26386200</v>
      </c>
      <c r="K247" s="23">
        <v>5168622</v>
      </c>
      <c r="L247" s="23">
        <f t="shared" si="3"/>
        <v>138205482</v>
      </c>
    </row>
    <row r="248" spans="1:12" s="2" customFormat="1">
      <c r="A248" s="5">
        <v>25378</v>
      </c>
      <c r="B248" s="6">
        <v>780368</v>
      </c>
      <c r="C248" s="6">
        <v>244</v>
      </c>
      <c r="D248" s="13" t="s">
        <v>162</v>
      </c>
      <c r="E248" s="23">
        <v>14323491</v>
      </c>
      <c r="F248" s="23">
        <v>7553682</v>
      </c>
      <c r="G248" s="23">
        <v>89295855</v>
      </c>
      <c r="H248" s="23">
        <v>28506354</v>
      </c>
      <c r="I248" s="23">
        <v>50534793</v>
      </c>
      <c r="J248" s="23">
        <v>18447861</v>
      </c>
      <c r="K248" s="23">
        <v>19769565</v>
      </c>
      <c r="L248" s="23">
        <f t="shared" si="3"/>
        <v>228431601</v>
      </c>
    </row>
    <row r="249" spans="1:12" s="2" customFormat="1" ht="25.5">
      <c r="A249" s="5">
        <v>25598</v>
      </c>
      <c r="B249" s="6">
        <v>780331</v>
      </c>
      <c r="C249" s="6">
        <v>245</v>
      </c>
      <c r="D249" s="14" t="s">
        <v>163</v>
      </c>
      <c r="E249" s="23">
        <v>242103</v>
      </c>
      <c r="F249" s="23">
        <v>19291</v>
      </c>
      <c r="G249" s="23">
        <v>112177</v>
      </c>
      <c r="H249" s="23">
        <v>205090</v>
      </c>
      <c r="I249" s="23">
        <v>317468</v>
      </c>
      <c r="J249" s="23">
        <v>451704</v>
      </c>
      <c r="K249" s="23">
        <v>137132</v>
      </c>
      <c r="L249" s="23">
        <f t="shared" si="3"/>
        <v>1484965</v>
      </c>
    </row>
    <row r="250" spans="1:12" s="2" customFormat="1">
      <c r="A250" s="5">
        <v>23918</v>
      </c>
      <c r="B250" s="6">
        <v>780308</v>
      </c>
      <c r="C250" s="6">
        <v>246</v>
      </c>
      <c r="D250" s="13" t="s">
        <v>23</v>
      </c>
      <c r="E250" s="23">
        <v>2896730</v>
      </c>
      <c r="F250" s="23">
        <v>0</v>
      </c>
      <c r="G250" s="23">
        <v>724182</v>
      </c>
      <c r="H250" s="23">
        <v>724182</v>
      </c>
      <c r="I250" s="23">
        <v>3620913</v>
      </c>
      <c r="J250" s="23">
        <v>5069279</v>
      </c>
      <c r="K250" s="23">
        <v>724182</v>
      </c>
      <c r="L250" s="23">
        <f t="shared" si="3"/>
        <v>13759468</v>
      </c>
    </row>
    <row r="251" spans="1:12" s="2" customFormat="1">
      <c r="A251" s="5">
        <v>24118</v>
      </c>
      <c r="B251" s="6">
        <v>780339</v>
      </c>
      <c r="C251" s="6">
        <v>247</v>
      </c>
      <c r="D251" s="13" t="s">
        <v>24</v>
      </c>
      <c r="E251" s="23">
        <v>1998820</v>
      </c>
      <c r="F251" s="23">
        <v>300888</v>
      </c>
      <c r="G251" s="23">
        <v>26255517</v>
      </c>
      <c r="H251" s="23">
        <v>1879433</v>
      </c>
      <c r="I251" s="23">
        <v>963836</v>
      </c>
      <c r="J251" s="23">
        <v>2582991</v>
      </c>
      <c r="K251" s="23">
        <v>3912416</v>
      </c>
      <c r="L251" s="23">
        <f t="shared" si="3"/>
        <v>37893901</v>
      </c>
    </row>
    <row r="252" spans="1:12" s="2" customFormat="1">
      <c r="A252" s="5">
        <v>25778</v>
      </c>
      <c r="B252" s="6">
        <v>780303</v>
      </c>
      <c r="C252" s="6">
        <v>248</v>
      </c>
      <c r="D252" s="13" t="s">
        <v>25</v>
      </c>
      <c r="E252" s="23">
        <v>21182</v>
      </c>
      <c r="F252" s="23">
        <v>3380</v>
      </c>
      <c r="G252" s="23">
        <v>4775</v>
      </c>
      <c r="H252" s="23">
        <v>5728</v>
      </c>
      <c r="I252" s="23">
        <v>134671</v>
      </c>
      <c r="J252" s="23">
        <v>46552</v>
      </c>
      <c r="K252" s="23">
        <v>14810</v>
      </c>
      <c r="L252" s="23">
        <f t="shared" si="3"/>
        <v>231098</v>
      </c>
    </row>
    <row r="253" spans="1:12" s="2" customFormat="1">
      <c r="A253" s="5">
        <v>23901</v>
      </c>
      <c r="B253" s="6">
        <v>780324</v>
      </c>
      <c r="C253" s="6">
        <v>249</v>
      </c>
      <c r="D253" s="13" t="s">
        <v>26</v>
      </c>
      <c r="E253" s="23">
        <v>12472</v>
      </c>
      <c r="F253" s="23">
        <v>5516</v>
      </c>
      <c r="G253" s="23">
        <v>5220</v>
      </c>
      <c r="H253" s="23">
        <v>6869</v>
      </c>
      <c r="I253" s="23">
        <v>16317</v>
      </c>
      <c r="J253" s="23">
        <v>12271</v>
      </c>
      <c r="K253" s="23">
        <v>4909</v>
      </c>
      <c r="L253" s="23">
        <f t="shared" si="3"/>
        <v>63574</v>
      </c>
    </row>
    <row r="254" spans="1:12" s="2" customFormat="1">
      <c r="A254" s="5">
        <v>23938</v>
      </c>
      <c r="B254" s="6">
        <v>780326</v>
      </c>
      <c r="C254" s="6">
        <v>250</v>
      </c>
      <c r="D254" s="13" t="s">
        <v>27</v>
      </c>
      <c r="E254" s="23">
        <v>62521</v>
      </c>
      <c r="F254" s="23">
        <v>25941</v>
      </c>
      <c r="G254" s="23">
        <v>27400</v>
      </c>
      <c r="H254" s="23">
        <v>41116</v>
      </c>
      <c r="I254" s="23">
        <v>68222</v>
      </c>
      <c r="J254" s="23">
        <v>59469</v>
      </c>
      <c r="K254" s="23">
        <v>42516</v>
      </c>
      <c r="L254" s="23">
        <f t="shared" si="3"/>
        <v>327185</v>
      </c>
    </row>
    <row r="255" spans="1:12" s="2" customFormat="1">
      <c r="A255" s="5">
        <v>25898</v>
      </c>
      <c r="B255" s="6">
        <v>780363</v>
      </c>
      <c r="C255" s="6">
        <v>251</v>
      </c>
      <c r="D255" s="13" t="s">
        <v>28</v>
      </c>
      <c r="E255" s="23">
        <v>1585357</v>
      </c>
      <c r="F255" s="23">
        <v>330607</v>
      </c>
      <c r="G255" s="23">
        <v>274142</v>
      </c>
      <c r="H255" s="23">
        <v>1017678</v>
      </c>
      <c r="I255" s="23">
        <v>1622427</v>
      </c>
      <c r="J255" s="23">
        <v>1622427</v>
      </c>
      <c r="K255" s="23">
        <v>724142</v>
      </c>
      <c r="L255" s="23">
        <f t="shared" si="3"/>
        <v>7176780</v>
      </c>
    </row>
    <row r="256" spans="1:12" s="2" customFormat="1">
      <c r="A256" s="5">
        <v>26379</v>
      </c>
      <c r="B256" s="6">
        <v>780340</v>
      </c>
      <c r="C256" s="6">
        <v>252</v>
      </c>
      <c r="D256" s="13" t="s">
        <v>164</v>
      </c>
      <c r="E256" s="23">
        <v>170362</v>
      </c>
      <c r="F256" s="23">
        <v>87357</v>
      </c>
      <c r="G256" s="23">
        <v>99308</v>
      </c>
      <c r="H256" s="23">
        <v>162664</v>
      </c>
      <c r="I256" s="23">
        <v>283336</v>
      </c>
      <c r="J256" s="23">
        <v>1203149</v>
      </c>
      <c r="K256" s="23">
        <v>91696</v>
      </c>
      <c r="L256" s="23">
        <f t="shared" si="3"/>
        <v>2097872</v>
      </c>
    </row>
    <row r="257" spans="1:12" s="2" customFormat="1">
      <c r="A257" s="5">
        <v>24298</v>
      </c>
      <c r="B257" s="6">
        <v>780355</v>
      </c>
      <c r="C257" s="6">
        <v>253</v>
      </c>
      <c r="D257" s="13" t="s">
        <v>29</v>
      </c>
      <c r="E257" s="23">
        <v>711956</v>
      </c>
      <c r="F257" s="23">
        <v>266988</v>
      </c>
      <c r="G257" s="23">
        <v>949266</v>
      </c>
      <c r="H257" s="23">
        <v>88999</v>
      </c>
      <c r="I257" s="23">
        <v>559881</v>
      </c>
      <c r="J257" s="23">
        <v>504297</v>
      </c>
      <c r="K257" s="23">
        <v>237319</v>
      </c>
      <c r="L257" s="23">
        <f t="shared" si="3"/>
        <v>3318706</v>
      </c>
    </row>
    <row r="258" spans="1:12" s="2" customFormat="1">
      <c r="A258" s="5">
        <v>25698</v>
      </c>
      <c r="B258" s="6">
        <v>780357</v>
      </c>
      <c r="C258" s="6">
        <v>254</v>
      </c>
      <c r="D258" s="13" t="s">
        <v>224</v>
      </c>
      <c r="E258" s="23">
        <v>1435357</v>
      </c>
      <c r="F258" s="23">
        <v>430607</v>
      </c>
      <c r="G258" s="23">
        <v>574142</v>
      </c>
      <c r="H258" s="23">
        <v>717678</v>
      </c>
      <c r="I258" s="23">
        <v>1722427</v>
      </c>
      <c r="J258" s="23">
        <v>1722427</v>
      </c>
      <c r="K258" s="23">
        <v>574142</v>
      </c>
      <c r="L258" s="23">
        <f t="shared" si="3"/>
        <v>7176780</v>
      </c>
    </row>
    <row r="259" spans="1:12" s="2" customFormat="1">
      <c r="A259" s="5">
        <v>25958</v>
      </c>
      <c r="B259" s="6">
        <v>780361</v>
      </c>
      <c r="C259" s="6">
        <v>255</v>
      </c>
      <c r="D259" s="13" t="s">
        <v>165</v>
      </c>
      <c r="E259" s="23">
        <v>2943154</v>
      </c>
      <c r="F259" s="23">
        <v>349890</v>
      </c>
      <c r="G259" s="23">
        <v>903970</v>
      </c>
      <c r="H259" s="23">
        <v>1592766</v>
      </c>
      <c r="I259" s="23">
        <v>1870976</v>
      </c>
      <c r="J259" s="23">
        <v>2799316</v>
      </c>
      <c r="K259" s="23">
        <v>551087</v>
      </c>
      <c r="L259" s="23">
        <f t="shared" si="3"/>
        <v>11011159</v>
      </c>
    </row>
    <row r="260" spans="1:12" s="2" customFormat="1">
      <c r="A260" s="5">
        <v>26079</v>
      </c>
      <c r="B260" s="6">
        <v>780371</v>
      </c>
      <c r="C260" s="6">
        <v>256</v>
      </c>
      <c r="D260" s="13" t="s">
        <v>166</v>
      </c>
      <c r="E260" s="23">
        <v>33358605</v>
      </c>
      <c r="F260" s="23">
        <v>5170738</v>
      </c>
      <c r="G260" s="23">
        <v>12416728</v>
      </c>
      <c r="H260" s="23">
        <v>12293063</v>
      </c>
      <c r="I260" s="23">
        <v>21196936</v>
      </c>
      <c r="J260" s="23">
        <v>39051056</v>
      </c>
      <c r="K260" s="23">
        <v>47733115</v>
      </c>
      <c r="L260" s="23">
        <f t="shared" ref="L260:L323" si="4">SUM(E260:K260)</f>
        <v>171220241</v>
      </c>
    </row>
    <row r="261" spans="1:12" s="2" customFormat="1">
      <c r="A261" s="5">
        <v>26159</v>
      </c>
      <c r="B261" s="6">
        <v>780372</v>
      </c>
      <c r="C261" s="6">
        <v>257</v>
      </c>
      <c r="D261" s="13" t="s">
        <v>337</v>
      </c>
      <c r="E261" s="23">
        <v>1435357</v>
      </c>
      <c r="F261" s="23">
        <v>330607</v>
      </c>
      <c r="G261" s="23">
        <v>474142</v>
      </c>
      <c r="H261" s="23">
        <v>517678</v>
      </c>
      <c r="I261" s="23">
        <v>1122427</v>
      </c>
      <c r="J261" s="23">
        <v>1722427</v>
      </c>
      <c r="K261" s="23">
        <v>1574142</v>
      </c>
      <c r="L261" s="23">
        <f t="shared" si="4"/>
        <v>7176780</v>
      </c>
    </row>
    <row r="262" spans="1:12" s="2" customFormat="1">
      <c r="A262" s="5">
        <v>26919</v>
      </c>
      <c r="B262" s="6">
        <v>780396</v>
      </c>
      <c r="C262" s="6">
        <v>258</v>
      </c>
      <c r="D262" s="13" t="s">
        <v>338</v>
      </c>
      <c r="E262" s="23">
        <v>22651270</v>
      </c>
      <c r="F262" s="23">
        <v>7992105</v>
      </c>
      <c r="G262" s="23">
        <v>10680766</v>
      </c>
      <c r="H262" s="23">
        <v>18804339</v>
      </c>
      <c r="I262" s="23">
        <v>29496042</v>
      </c>
      <c r="J262" s="23">
        <v>45011069</v>
      </c>
      <c r="K262" s="23">
        <v>24202533</v>
      </c>
      <c r="L262" s="23">
        <f t="shared" si="4"/>
        <v>158838124</v>
      </c>
    </row>
    <row r="263" spans="1:12" s="2" customFormat="1">
      <c r="A263" s="5">
        <v>27865</v>
      </c>
      <c r="B263" s="6">
        <v>780382</v>
      </c>
      <c r="C263" s="6">
        <v>259</v>
      </c>
      <c r="D263" s="13" t="s">
        <v>178</v>
      </c>
      <c r="E263" s="23">
        <v>34995</v>
      </c>
      <c r="F263" s="23">
        <v>10900</v>
      </c>
      <c r="G263" s="23">
        <v>19498</v>
      </c>
      <c r="H263" s="23">
        <v>18317</v>
      </c>
      <c r="I263" s="23">
        <v>42226</v>
      </c>
      <c r="J263" s="23">
        <v>53427</v>
      </c>
      <c r="K263" s="23">
        <v>13606</v>
      </c>
      <c r="L263" s="23">
        <f t="shared" si="4"/>
        <v>192969</v>
      </c>
    </row>
    <row r="264" spans="1:12" s="2" customFormat="1">
      <c r="A264" s="5">
        <v>27860</v>
      </c>
      <c r="B264" s="6">
        <v>780374</v>
      </c>
      <c r="C264" s="6">
        <v>260</v>
      </c>
      <c r="D264" s="13" t="s">
        <v>179</v>
      </c>
      <c r="E264" s="23">
        <v>717679</v>
      </c>
      <c r="F264" s="23">
        <v>430607</v>
      </c>
      <c r="G264" s="23">
        <v>1291820</v>
      </c>
      <c r="H264" s="23">
        <v>430608</v>
      </c>
      <c r="I264" s="23">
        <v>1291822</v>
      </c>
      <c r="J264" s="23">
        <v>1722427</v>
      </c>
      <c r="K264" s="23">
        <v>1291817</v>
      </c>
      <c r="L264" s="23">
        <f t="shared" si="4"/>
        <v>7176780</v>
      </c>
    </row>
    <row r="265" spans="1:12" s="2" customFormat="1">
      <c r="A265" s="5">
        <v>30060</v>
      </c>
      <c r="B265" s="6">
        <v>780481</v>
      </c>
      <c r="C265" s="6">
        <v>261</v>
      </c>
      <c r="D265" s="13" t="s">
        <v>205</v>
      </c>
      <c r="E265" s="23">
        <v>1435357</v>
      </c>
      <c r="F265" s="23">
        <v>430607</v>
      </c>
      <c r="G265" s="23">
        <v>574142</v>
      </c>
      <c r="H265" s="23">
        <v>717678</v>
      </c>
      <c r="I265" s="23">
        <v>1722427</v>
      </c>
      <c r="J265" s="23">
        <v>1722427</v>
      </c>
      <c r="K265" s="23">
        <v>574142</v>
      </c>
      <c r="L265" s="23">
        <f t="shared" si="4"/>
        <v>7176780</v>
      </c>
    </row>
    <row r="266" spans="1:12" s="2" customFormat="1">
      <c r="A266" s="5">
        <v>28162</v>
      </c>
      <c r="B266" s="6">
        <v>780410</v>
      </c>
      <c r="C266" s="6">
        <v>262</v>
      </c>
      <c r="D266" s="13" t="s">
        <v>180</v>
      </c>
      <c r="E266" s="23">
        <v>12306</v>
      </c>
      <c r="F266" s="23">
        <v>0</v>
      </c>
      <c r="G266" s="23">
        <v>0</v>
      </c>
      <c r="H266" s="23">
        <v>0</v>
      </c>
      <c r="I266" s="23">
        <v>0</v>
      </c>
      <c r="J266" s="23">
        <v>1737</v>
      </c>
      <c r="K266" s="23">
        <v>0</v>
      </c>
      <c r="L266" s="23">
        <f t="shared" si="4"/>
        <v>14043</v>
      </c>
    </row>
    <row r="267" spans="1:12" s="2" customFormat="1">
      <c r="A267" s="5">
        <v>28163</v>
      </c>
      <c r="B267" s="6">
        <v>780411</v>
      </c>
      <c r="C267" s="6">
        <v>263</v>
      </c>
      <c r="D267" s="16" t="s">
        <v>181</v>
      </c>
      <c r="E267" s="23">
        <v>1435357</v>
      </c>
      <c r="F267" s="23">
        <v>574142</v>
      </c>
      <c r="G267" s="23">
        <v>574142</v>
      </c>
      <c r="H267" s="23">
        <v>717678</v>
      </c>
      <c r="I267" s="23">
        <v>1435357</v>
      </c>
      <c r="J267" s="23">
        <v>1722427</v>
      </c>
      <c r="K267" s="23">
        <v>717677</v>
      </c>
      <c r="L267" s="23">
        <f t="shared" si="4"/>
        <v>7176780</v>
      </c>
    </row>
    <row r="268" spans="1:12" s="2" customFormat="1">
      <c r="A268" s="5">
        <v>28199</v>
      </c>
      <c r="B268" s="6">
        <v>780418</v>
      </c>
      <c r="C268" s="6">
        <v>264</v>
      </c>
      <c r="D268" s="13" t="s">
        <v>339</v>
      </c>
      <c r="E268" s="23">
        <v>32421</v>
      </c>
      <c r="F268" s="23">
        <v>11063</v>
      </c>
      <c r="G268" s="23">
        <v>13788</v>
      </c>
      <c r="H268" s="23">
        <v>17806</v>
      </c>
      <c r="I268" s="23">
        <v>43932</v>
      </c>
      <c r="J268" s="23">
        <v>90723</v>
      </c>
      <c r="K268" s="23">
        <v>16026</v>
      </c>
      <c r="L268" s="23">
        <f t="shared" si="4"/>
        <v>225759</v>
      </c>
    </row>
    <row r="269" spans="1:12" s="2" customFormat="1">
      <c r="A269" s="5">
        <v>28140</v>
      </c>
      <c r="B269" s="6">
        <v>780406</v>
      </c>
      <c r="C269" s="6">
        <v>265</v>
      </c>
      <c r="D269" s="13" t="s">
        <v>182</v>
      </c>
      <c r="E269" s="23">
        <v>1985671</v>
      </c>
      <c r="F269" s="23">
        <v>312817</v>
      </c>
      <c r="G269" s="23">
        <v>724333</v>
      </c>
      <c r="H269" s="23">
        <v>553650</v>
      </c>
      <c r="I269" s="23">
        <v>1539958</v>
      </c>
      <c r="J269" s="23">
        <v>2130571</v>
      </c>
      <c r="K269" s="23">
        <v>360351</v>
      </c>
      <c r="L269" s="23">
        <f t="shared" si="4"/>
        <v>7607351</v>
      </c>
    </row>
    <row r="270" spans="1:12" s="2" customFormat="1">
      <c r="A270" s="5">
        <v>27879</v>
      </c>
      <c r="B270" s="6">
        <v>780384</v>
      </c>
      <c r="C270" s="6">
        <v>266</v>
      </c>
      <c r="D270" s="13" t="s">
        <v>183</v>
      </c>
      <c r="E270" s="23">
        <v>1435357</v>
      </c>
      <c r="F270" s="23">
        <v>430607</v>
      </c>
      <c r="G270" s="23">
        <v>574142</v>
      </c>
      <c r="H270" s="23">
        <v>717678</v>
      </c>
      <c r="I270" s="23">
        <v>1578892</v>
      </c>
      <c r="J270" s="23">
        <v>1578891</v>
      </c>
      <c r="K270" s="23">
        <v>861213</v>
      </c>
      <c r="L270" s="23">
        <f t="shared" si="4"/>
        <v>7176780</v>
      </c>
    </row>
    <row r="271" spans="1:12" s="2" customFormat="1">
      <c r="A271" s="5">
        <v>27864</v>
      </c>
      <c r="B271" s="6">
        <v>780381</v>
      </c>
      <c r="C271" s="6">
        <v>267</v>
      </c>
      <c r="D271" s="13" t="s">
        <v>184</v>
      </c>
      <c r="E271" s="23">
        <v>1435357</v>
      </c>
      <c r="F271" s="23">
        <v>430607</v>
      </c>
      <c r="G271" s="23">
        <v>574142</v>
      </c>
      <c r="H271" s="23">
        <v>717678</v>
      </c>
      <c r="I271" s="23">
        <v>1722427</v>
      </c>
      <c r="J271" s="23">
        <v>1722427</v>
      </c>
      <c r="K271" s="23">
        <v>574142</v>
      </c>
      <c r="L271" s="23">
        <f t="shared" si="4"/>
        <v>7176780</v>
      </c>
    </row>
    <row r="272" spans="1:12" s="2" customFormat="1">
      <c r="A272" s="5">
        <v>28173</v>
      </c>
      <c r="B272" s="6">
        <v>780420</v>
      </c>
      <c r="C272" s="6">
        <v>268</v>
      </c>
      <c r="D272" s="13" t="s">
        <v>185</v>
      </c>
      <c r="E272" s="23">
        <v>94505</v>
      </c>
      <c r="F272" s="23">
        <v>63339</v>
      </c>
      <c r="G272" s="23">
        <v>384023</v>
      </c>
      <c r="H272" s="23">
        <v>153305</v>
      </c>
      <c r="I272" s="23">
        <v>179664</v>
      </c>
      <c r="J272" s="23">
        <v>34887</v>
      </c>
      <c r="K272" s="23">
        <v>87381</v>
      </c>
      <c r="L272" s="23">
        <f t="shared" si="4"/>
        <v>997104</v>
      </c>
    </row>
    <row r="273" spans="1:12" s="2" customFormat="1">
      <c r="A273" s="5">
        <v>28181</v>
      </c>
      <c r="B273" s="6">
        <v>780421</v>
      </c>
      <c r="C273" s="6">
        <v>269</v>
      </c>
      <c r="D273" s="13" t="s">
        <v>186</v>
      </c>
      <c r="E273" s="23">
        <v>114712</v>
      </c>
      <c r="F273" s="23">
        <v>21323</v>
      </c>
      <c r="G273" s="23">
        <v>249229</v>
      </c>
      <c r="H273" s="23">
        <v>17469</v>
      </c>
      <c r="I273" s="23">
        <v>74611</v>
      </c>
      <c r="J273" s="23">
        <v>62705</v>
      </c>
      <c r="K273" s="23">
        <v>6683</v>
      </c>
      <c r="L273" s="23">
        <f t="shared" si="4"/>
        <v>546732</v>
      </c>
    </row>
    <row r="274" spans="1:12" s="2" customFormat="1">
      <c r="A274" s="5">
        <v>28167</v>
      </c>
      <c r="B274" s="6">
        <v>780415</v>
      </c>
      <c r="C274" s="6">
        <v>270</v>
      </c>
      <c r="D274" s="13" t="s">
        <v>187</v>
      </c>
      <c r="E274" s="23">
        <v>2194637</v>
      </c>
      <c r="F274" s="23">
        <v>730964</v>
      </c>
      <c r="G274" s="23">
        <v>810315</v>
      </c>
      <c r="H274" s="23">
        <v>1090614</v>
      </c>
      <c r="I274" s="23">
        <v>2957178</v>
      </c>
      <c r="J274" s="23">
        <v>2718309</v>
      </c>
      <c r="K274" s="23">
        <v>856231</v>
      </c>
      <c r="L274" s="23">
        <f t="shared" si="4"/>
        <v>11358248</v>
      </c>
    </row>
    <row r="275" spans="1:12" s="2" customFormat="1">
      <c r="A275" s="5">
        <v>28219</v>
      </c>
      <c r="B275" s="6">
        <v>780430</v>
      </c>
      <c r="C275" s="6">
        <v>271</v>
      </c>
      <c r="D275" s="13" t="s">
        <v>188</v>
      </c>
      <c r="E275" s="23">
        <v>17363</v>
      </c>
      <c r="F275" s="23">
        <v>6742</v>
      </c>
      <c r="G275" s="23">
        <v>84655</v>
      </c>
      <c r="H275" s="23">
        <v>52368</v>
      </c>
      <c r="I275" s="23">
        <v>51482</v>
      </c>
      <c r="J275" s="23">
        <v>17445</v>
      </c>
      <c r="K275" s="23">
        <v>44392</v>
      </c>
      <c r="L275" s="23">
        <f t="shared" si="4"/>
        <v>274447</v>
      </c>
    </row>
    <row r="276" spans="1:12" s="2" customFormat="1">
      <c r="A276" s="5">
        <v>28519</v>
      </c>
      <c r="B276" s="6">
        <v>780436</v>
      </c>
      <c r="C276" s="6">
        <v>272</v>
      </c>
      <c r="D276" s="13" t="s">
        <v>189</v>
      </c>
      <c r="E276" s="23">
        <v>94635</v>
      </c>
      <c r="F276" s="23">
        <v>50152</v>
      </c>
      <c r="G276" s="23">
        <v>26303</v>
      </c>
      <c r="H276" s="23">
        <v>59459</v>
      </c>
      <c r="I276" s="23">
        <v>983017</v>
      </c>
      <c r="J276" s="23">
        <v>196260</v>
      </c>
      <c r="K276" s="23">
        <v>45119</v>
      </c>
      <c r="L276" s="23">
        <f t="shared" si="4"/>
        <v>1454945</v>
      </c>
    </row>
    <row r="277" spans="1:12" s="2" customFormat="1">
      <c r="A277" s="5">
        <v>20007</v>
      </c>
      <c r="B277" s="6">
        <v>780315</v>
      </c>
      <c r="C277" s="6">
        <v>273</v>
      </c>
      <c r="D277" s="13" t="s">
        <v>191</v>
      </c>
      <c r="E277" s="23">
        <v>27598</v>
      </c>
      <c r="F277" s="23">
        <v>6562</v>
      </c>
      <c r="G277" s="23">
        <v>14615</v>
      </c>
      <c r="H277" s="23">
        <v>13323</v>
      </c>
      <c r="I277" s="23">
        <v>36347</v>
      </c>
      <c r="J277" s="23">
        <v>36937</v>
      </c>
      <c r="K277" s="23">
        <v>13098</v>
      </c>
      <c r="L277" s="23">
        <f t="shared" si="4"/>
        <v>148480</v>
      </c>
    </row>
    <row r="278" spans="1:12" s="2" customFormat="1">
      <c r="A278" s="5">
        <v>29560</v>
      </c>
      <c r="B278" s="6">
        <v>780322</v>
      </c>
      <c r="C278" s="6">
        <v>274</v>
      </c>
      <c r="D278" s="13" t="s">
        <v>192</v>
      </c>
      <c r="E278" s="23">
        <v>154026</v>
      </c>
      <c r="F278" s="23">
        <v>16031</v>
      </c>
      <c r="G278" s="23">
        <v>7056</v>
      </c>
      <c r="H278" s="23">
        <v>0</v>
      </c>
      <c r="I278" s="23">
        <v>8704</v>
      </c>
      <c r="J278" s="23">
        <v>38568</v>
      </c>
      <c r="K278" s="23">
        <v>0</v>
      </c>
      <c r="L278" s="23">
        <f t="shared" si="4"/>
        <v>224385</v>
      </c>
    </row>
    <row r="279" spans="1:12" s="2" customFormat="1">
      <c r="A279" s="5">
        <v>29720</v>
      </c>
      <c r="B279" s="6">
        <v>780416</v>
      </c>
      <c r="C279" s="6">
        <v>275</v>
      </c>
      <c r="D279" s="13" t="s">
        <v>193</v>
      </c>
      <c r="E279" s="23">
        <v>124379</v>
      </c>
      <c r="F279" s="23">
        <v>624520</v>
      </c>
      <c r="G279" s="23">
        <v>346721</v>
      </c>
      <c r="H279" s="23">
        <v>48189</v>
      </c>
      <c r="I279" s="23">
        <v>117277</v>
      </c>
      <c r="J279" s="23">
        <v>1259087</v>
      </c>
      <c r="K279" s="23">
        <v>46120</v>
      </c>
      <c r="L279" s="23">
        <f t="shared" si="4"/>
        <v>2566293</v>
      </c>
    </row>
    <row r="280" spans="1:12" s="2" customFormat="1">
      <c r="A280" s="5">
        <v>28999</v>
      </c>
      <c r="B280" s="6">
        <v>780439</v>
      </c>
      <c r="C280" s="6">
        <v>276</v>
      </c>
      <c r="D280" s="13" t="s">
        <v>194</v>
      </c>
      <c r="E280" s="23">
        <v>422284</v>
      </c>
      <c r="F280" s="23">
        <v>206837</v>
      </c>
      <c r="G280" s="23">
        <v>119538</v>
      </c>
      <c r="H280" s="23">
        <v>397275</v>
      </c>
      <c r="I280" s="23">
        <v>405635</v>
      </c>
      <c r="J280" s="23">
        <v>1284722</v>
      </c>
      <c r="K280" s="23">
        <v>317040</v>
      </c>
      <c r="L280" s="23">
        <f t="shared" si="4"/>
        <v>3153331</v>
      </c>
    </row>
    <row r="281" spans="1:12" s="2" customFormat="1">
      <c r="A281" s="5">
        <v>29039</v>
      </c>
      <c r="B281" s="6">
        <v>780445</v>
      </c>
      <c r="C281" s="6">
        <v>277</v>
      </c>
      <c r="D281" s="13" t="s">
        <v>195</v>
      </c>
      <c r="E281" s="23">
        <v>340040</v>
      </c>
      <c r="F281" s="23">
        <v>100961</v>
      </c>
      <c r="G281" s="23">
        <v>116645</v>
      </c>
      <c r="H281" s="23">
        <v>126779</v>
      </c>
      <c r="I281" s="23">
        <v>481404</v>
      </c>
      <c r="J281" s="23">
        <v>488847</v>
      </c>
      <c r="K281" s="23">
        <v>489875</v>
      </c>
      <c r="L281" s="23">
        <f t="shared" si="4"/>
        <v>2144551</v>
      </c>
    </row>
    <row r="282" spans="1:12" s="2" customFormat="1">
      <c r="A282" s="5">
        <v>29099</v>
      </c>
      <c r="B282" s="6">
        <v>780449</v>
      </c>
      <c r="C282" s="6">
        <v>278</v>
      </c>
      <c r="D282" s="13" t="s">
        <v>196</v>
      </c>
      <c r="E282" s="23">
        <v>21877</v>
      </c>
      <c r="F282" s="23">
        <v>62434</v>
      </c>
      <c r="G282" s="23">
        <v>523687</v>
      </c>
      <c r="H282" s="23">
        <v>27959</v>
      </c>
      <c r="I282" s="23">
        <v>57757</v>
      </c>
      <c r="J282" s="23">
        <v>61545</v>
      </c>
      <c r="K282" s="23">
        <v>26060</v>
      </c>
      <c r="L282" s="23">
        <f t="shared" si="4"/>
        <v>781319</v>
      </c>
    </row>
    <row r="283" spans="1:12" s="2" customFormat="1">
      <c r="A283" s="5">
        <v>29119</v>
      </c>
      <c r="B283" s="6">
        <v>780450</v>
      </c>
      <c r="C283" s="6">
        <v>279</v>
      </c>
      <c r="D283" s="13" t="s">
        <v>197</v>
      </c>
      <c r="E283" s="23">
        <v>5909</v>
      </c>
      <c r="F283" s="23">
        <v>10605</v>
      </c>
      <c r="G283" s="23">
        <v>371629</v>
      </c>
      <c r="H283" s="23">
        <v>43791</v>
      </c>
      <c r="I283" s="23">
        <v>13690</v>
      </c>
      <c r="J283" s="23">
        <v>21401</v>
      </c>
      <c r="K283" s="23">
        <v>53854</v>
      </c>
      <c r="L283" s="23">
        <f t="shared" si="4"/>
        <v>520879</v>
      </c>
    </row>
    <row r="284" spans="1:12" s="2" customFormat="1">
      <c r="A284" s="5">
        <v>29139</v>
      </c>
      <c r="B284" s="6">
        <v>780451</v>
      </c>
      <c r="C284" s="6">
        <v>280</v>
      </c>
      <c r="D284" s="13" t="s">
        <v>340</v>
      </c>
      <c r="E284" s="23">
        <v>143556</v>
      </c>
      <c r="F284" s="23">
        <v>48275</v>
      </c>
      <c r="G284" s="23">
        <v>20582</v>
      </c>
      <c r="H284" s="23">
        <v>109455</v>
      </c>
      <c r="I284" s="23">
        <v>84957</v>
      </c>
      <c r="J284" s="23">
        <v>602796</v>
      </c>
      <c r="K284" s="23">
        <v>32136</v>
      </c>
      <c r="L284" s="23">
        <f t="shared" si="4"/>
        <v>1041757</v>
      </c>
    </row>
    <row r="285" spans="1:12" s="2" customFormat="1">
      <c r="A285" s="5">
        <v>29580</v>
      </c>
      <c r="B285" s="6">
        <v>780457</v>
      </c>
      <c r="C285" s="6">
        <v>281</v>
      </c>
      <c r="D285" s="13" t="s">
        <v>341</v>
      </c>
      <c r="E285" s="23">
        <v>16387</v>
      </c>
      <c r="F285" s="23">
        <v>6822</v>
      </c>
      <c r="G285" s="23">
        <v>6806</v>
      </c>
      <c r="H285" s="23">
        <v>58785</v>
      </c>
      <c r="I285" s="23">
        <v>21615</v>
      </c>
      <c r="J285" s="23">
        <v>53876</v>
      </c>
      <c r="K285" s="23">
        <v>11838</v>
      </c>
      <c r="L285" s="23">
        <f t="shared" si="4"/>
        <v>176129</v>
      </c>
    </row>
    <row r="286" spans="1:12" s="2" customFormat="1">
      <c r="A286" s="5">
        <v>29201</v>
      </c>
      <c r="B286" s="6">
        <v>780461</v>
      </c>
      <c r="C286" s="6">
        <v>282</v>
      </c>
      <c r="D286" s="13" t="s">
        <v>342</v>
      </c>
      <c r="E286" s="23">
        <v>791444</v>
      </c>
      <c r="F286" s="23">
        <v>312977</v>
      </c>
      <c r="G286" s="23">
        <v>712586</v>
      </c>
      <c r="H286" s="23">
        <v>428328</v>
      </c>
      <c r="I286" s="23">
        <v>1670192</v>
      </c>
      <c r="J286" s="23">
        <v>1785250</v>
      </c>
      <c r="K286" s="23">
        <v>271434</v>
      </c>
      <c r="L286" s="23">
        <f t="shared" si="4"/>
        <v>5972211</v>
      </c>
    </row>
    <row r="287" spans="1:12" s="2" customFormat="1">
      <c r="A287" s="5">
        <v>29880</v>
      </c>
      <c r="B287" s="6">
        <v>780480</v>
      </c>
      <c r="C287" s="6">
        <v>283</v>
      </c>
      <c r="D287" s="13" t="s">
        <v>198</v>
      </c>
      <c r="E287" s="23">
        <v>543696</v>
      </c>
      <c r="F287" s="23">
        <v>86236</v>
      </c>
      <c r="G287" s="23">
        <v>128417</v>
      </c>
      <c r="H287" s="23">
        <v>441574</v>
      </c>
      <c r="I287" s="23">
        <v>4345239</v>
      </c>
      <c r="J287" s="23">
        <v>559265</v>
      </c>
      <c r="K287" s="23">
        <v>310091</v>
      </c>
      <c r="L287" s="23">
        <f t="shared" si="4"/>
        <v>6414518</v>
      </c>
    </row>
    <row r="288" spans="1:12" s="2" customFormat="1">
      <c r="A288" s="5">
        <v>30200</v>
      </c>
      <c r="B288" s="6">
        <v>780482</v>
      </c>
      <c r="C288" s="6">
        <v>284</v>
      </c>
      <c r="D288" s="13" t="s">
        <v>206</v>
      </c>
      <c r="E288" s="23">
        <v>158406</v>
      </c>
      <c r="F288" s="23">
        <v>53187</v>
      </c>
      <c r="G288" s="23">
        <v>47394</v>
      </c>
      <c r="H288" s="23">
        <v>357203</v>
      </c>
      <c r="I288" s="23">
        <v>4901155</v>
      </c>
      <c r="J288" s="23">
        <v>295437</v>
      </c>
      <c r="K288" s="23">
        <v>203703</v>
      </c>
      <c r="L288" s="23">
        <f t="shared" si="4"/>
        <v>6016485</v>
      </c>
    </row>
    <row r="289" spans="1:12" s="2" customFormat="1" ht="25.5">
      <c r="A289" s="5">
        <v>30920</v>
      </c>
      <c r="B289" s="6">
        <v>780495</v>
      </c>
      <c r="C289" s="6">
        <v>285</v>
      </c>
      <c r="D289" s="13" t="s">
        <v>207</v>
      </c>
      <c r="E289" s="23">
        <v>730353</v>
      </c>
      <c r="F289" s="23">
        <v>1187373</v>
      </c>
      <c r="G289" s="23">
        <v>1210811</v>
      </c>
      <c r="H289" s="23">
        <v>1709769</v>
      </c>
      <c r="I289" s="23">
        <v>9016326</v>
      </c>
      <c r="J289" s="23">
        <v>2998009</v>
      </c>
      <c r="K289" s="23">
        <v>2177650</v>
      </c>
      <c r="L289" s="23">
        <f t="shared" si="4"/>
        <v>19030291</v>
      </c>
    </row>
    <row r="290" spans="1:12" s="2" customFormat="1">
      <c r="A290" s="5">
        <v>28164</v>
      </c>
      <c r="B290" s="6">
        <v>780412</v>
      </c>
      <c r="C290" s="6">
        <v>286</v>
      </c>
      <c r="D290" s="13" t="s">
        <v>208</v>
      </c>
      <c r="E290" s="23">
        <v>1147357</v>
      </c>
      <c r="F290" s="23">
        <v>430607</v>
      </c>
      <c r="G290" s="23">
        <v>287072</v>
      </c>
      <c r="H290" s="23">
        <v>861213</v>
      </c>
      <c r="I290" s="23">
        <v>1290427</v>
      </c>
      <c r="J290" s="23">
        <v>1865962</v>
      </c>
      <c r="K290" s="23">
        <v>1294142</v>
      </c>
      <c r="L290" s="23">
        <f t="shared" si="4"/>
        <v>7176780</v>
      </c>
    </row>
    <row r="291" spans="1:12" s="2" customFormat="1">
      <c r="A291" s="5">
        <v>27999</v>
      </c>
      <c r="B291" s="6">
        <v>780393</v>
      </c>
      <c r="C291" s="6">
        <v>287</v>
      </c>
      <c r="D291" s="13" t="s">
        <v>209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f t="shared" si="4"/>
        <v>0</v>
      </c>
    </row>
    <row r="292" spans="1:12" s="2" customFormat="1">
      <c r="A292" s="5">
        <v>25658</v>
      </c>
      <c r="B292" s="6">
        <v>780354</v>
      </c>
      <c r="C292" s="6">
        <v>288</v>
      </c>
      <c r="D292" s="13" t="s">
        <v>210</v>
      </c>
      <c r="E292" s="23">
        <v>81482</v>
      </c>
      <c r="F292" s="23">
        <v>23455</v>
      </c>
      <c r="G292" s="23">
        <v>39790</v>
      </c>
      <c r="H292" s="23">
        <v>39367</v>
      </c>
      <c r="I292" s="23">
        <v>98196</v>
      </c>
      <c r="J292" s="23">
        <v>99955</v>
      </c>
      <c r="K292" s="23">
        <v>30189</v>
      </c>
      <c r="L292" s="23">
        <f t="shared" si="4"/>
        <v>412434</v>
      </c>
    </row>
    <row r="293" spans="1:12" s="2" customFormat="1">
      <c r="A293" s="5">
        <v>29019</v>
      </c>
      <c r="B293" s="6">
        <v>780441</v>
      </c>
      <c r="C293" s="6">
        <v>289</v>
      </c>
      <c r="D293" s="13" t="s">
        <v>211</v>
      </c>
      <c r="E293" s="23">
        <v>667491</v>
      </c>
      <c r="F293" s="23">
        <v>116170</v>
      </c>
      <c r="G293" s="23">
        <v>25316</v>
      </c>
      <c r="H293" s="23">
        <v>189748</v>
      </c>
      <c r="I293" s="23">
        <v>267165</v>
      </c>
      <c r="J293" s="23">
        <v>1643118</v>
      </c>
      <c r="K293" s="23">
        <v>130154</v>
      </c>
      <c r="L293" s="23">
        <f t="shared" si="4"/>
        <v>3039162</v>
      </c>
    </row>
    <row r="294" spans="1:12" s="2" customFormat="1">
      <c r="A294" s="5">
        <v>22879</v>
      </c>
      <c r="B294" s="6">
        <v>780273</v>
      </c>
      <c r="C294" s="6">
        <v>290</v>
      </c>
      <c r="D294" s="13" t="s">
        <v>212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f t="shared" si="4"/>
        <v>0</v>
      </c>
    </row>
    <row r="295" spans="1:12" s="2" customFormat="1">
      <c r="A295" s="5">
        <v>30780</v>
      </c>
      <c r="B295" s="6">
        <v>780490</v>
      </c>
      <c r="C295" s="6">
        <v>291</v>
      </c>
      <c r="D295" s="13" t="s">
        <v>213</v>
      </c>
      <c r="E295" s="23">
        <v>299859</v>
      </c>
      <c r="F295" s="23">
        <v>37617</v>
      </c>
      <c r="G295" s="23">
        <v>7980</v>
      </c>
      <c r="H295" s="23">
        <v>36021</v>
      </c>
      <c r="I295" s="23">
        <v>494410</v>
      </c>
      <c r="J295" s="23">
        <v>248783</v>
      </c>
      <c r="K295" s="23">
        <v>47307</v>
      </c>
      <c r="L295" s="23">
        <f t="shared" si="4"/>
        <v>1171977</v>
      </c>
    </row>
    <row r="296" spans="1:12" s="2" customFormat="1">
      <c r="A296" s="5">
        <v>30540</v>
      </c>
      <c r="B296" s="6">
        <v>780491</v>
      </c>
      <c r="C296" s="6">
        <v>292</v>
      </c>
      <c r="D296" s="13" t="s">
        <v>214</v>
      </c>
      <c r="E296" s="23">
        <v>884878</v>
      </c>
      <c r="F296" s="23">
        <v>30242</v>
      </c>
      <c r="G296" s="23">
        <v>7193</v>
      </c>
      <c r="H296" s="23">
        <v>56001</v>
      </c>
      <c r="I296" s="23">
        <v>118658</v>
      </c>
      <c r="J296" s="23">
        <v>59079</v>
      </c>
      <c r="K296" s="23">
        <v>15926</v>
      </c>
      <c r="L296" s="23">
        <f t="shared" si="4"/>
        <v>1171977</v>
      </c>
    </row>
    <row r="297" spans="1:12" s="2" customFormat="1">
      <c r="A297" s="5">
        <v>30740</v>
      </c>
      <c r="B297" s="6">
        <v>780493</v>
      </c>
      <c r="C297" s="6">
        <v>293</v>
      </c>
      <c r="D297" s="13" t="s">
        <v>215</v>
      </c>
      <c r="E297" s="23">
        <v>143536</v>
      </c>
      <c r="F297" s="23">
        <v>0</v>
      </c>
      <c r="G297" s="23">
        <v>0</v>
      </c>
      <c r="H297" s="23">
        <v>143536</v>
      </c>
      <c r="I297" s="23">
        <v>143535</v>
      </c>
      <c r="J297" s="23">
        <v>143535</v>
      </c>
      <c r="K297" s="23">
        <v>0</v>
      </c>
      <c r="L297" s="23">
        <f t="shared" si="4"/>
        <v>574142</v>
      </c>
    </row>
    <row r="298" spans="1:12" s="2" customFormat="1">
      <c r="A298" s="5">
        <v>30900</v>
      </c>
      <c r="B298" s="6">
        <v>780511</v>
      </c>
      <c r="C298" s="6">
        <v>294</v>
      </c>
      <c r="D298" s="13" t="s">
        <v>216</v>
      </c>
      <c r="E298" s="23">
        <v>1564427</v>
      </c>
      <c r="F298" s="23">
        <v>0</v>
      </c>
      <c r="G298" s="23">
        <v>521476</v>
      </c>
      <c r="H298" s="23">
        <v>505000</v>
      </c>
      <c r="I298" s="23">
        <v>1564427</v>
      </c>
      <c r="J298" s="23">
        <v>5689583</v>
      </c>
      <c r="K298" s="23">
        <v>63125</v>
      </c>
      <c r="L298" s="23">
        <f t="shared" si="4"/>
        <v>9908038</v>
      </c>
    </row>
    <row r="299" spans="1:12" s="2" customFormat="1">
      <c r="A299" s="5">
        <v>30840</v>
      </c>
      <c r="B299" s="6">
        <v>780512</v>
      </c>
      <c r="C299" s="6">
        <v>295</v>
      </c>
      <c r="D299" s="13" t="s">
        <v>217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f t="shared" si="4"/>
        <v>0</v>
      </c>
    </row>
    <row r="300" spans="1:12" s="2" customFormat="1">
      <c r="A300" s="5">
        <v>31080</v>
      </c>
      <c r="B300" s="6">
        <v>780526</v>
      </c>
      <c r="C300" s="6">
        <v>296</v>
      </c>
      <c r="D300" s="14" t="s">
        <v>218</v>
      </c>
      <c r="E300" s="23">
        <v>62437</v>
      </c>
      <c r="F300" s="23">
        <v>66047</v>
      </c>
      <c r="G300" s="23">
        <v>119250</v>
      </c>
      <c r="H300" s="23">
        <v>32313</v>
      </c>
      <c r="I300" s="23">
        <v>250837</v>
      </c>
      <c r="J300" s="23">
        <v>75252</v>
      </c>
      <c r="K300" s="23">
        <v>54289</v>
      </c>
      <c r="L300" s="23">
        <f t="shared" si="4"/>
        <v>660425</v>
      </c>
    </row>
    <row r="301" spans="1:12" s="2" customFormat="1">
      <c r="A301" s="5">
        <v>31100</v>
      </c>
      <c r="B301" s="6">
        <v>780527</v>
      </c>
      <c r="C301" s="6">
        <v>297</v>
      </c>
      <c r="D301" s="13" t="s">
        <v>219</v>
      </c>
      <c r="E301" s="23">
        <v>35961</v>
      </c>
      <c r="F301" s="23">
        <v>18835</v>
      </c>
      <c r="G301" s="23">
        <v>30285</v>
      </c>
      <c r="H301" s="23">
        <v>12903</v>
      </c>
      <c r="I301" s="23">
        <v>124999</v>
      </c>
      <c r="J301" s="23">
        <v>88229</v>
      </c>
      <c r="K301" s="23">
        <v>14673</v>
      </c>
      <c r="L301" s="23">
        <f t="shared" si="4"/>
        <v>325885</v>
      </c>
    </row>
    <row r="302" spans="1:12" s="2" customFormat="1">
      <c r="A302" s="5">
        <v>31120</v>
      </c>
      <c r="B302" s="6">
        <v>780528</v>
      </c>
      <c r="C302" s="6">
        <v>298</v>
      </c>
      <c r="D302" s="14" t="s">
        <v>220</v>
      </c>
      <c r="E302" s="23">
        <v>515980</v>
      </c>
      <c r="F302" s="23">
        <v>69491</v>
      </c>
      <c r="G302" s="23">
        <v>19839</v>
      </c>
      <c r="H302" s="23">
        <v>77573</v>
      </c>
      <c r="I302" s="23">
        <v>121133</v>
      </c>
      <c r="J302" s="23">
        <v>409659</v>
      </c>
      <c r="K302" s="23">
        <v>15994</v>
      </c>
      <c r="L302" s="23">
        <f t="shared" si="4"/>
        <v>1229669</v>
      </c>
    </row>
    <row r="303" spans="1:12" s="2" customFormat="1">
      <c r="A303" s="5">
        <v>31421</v>
      </c>
      <c r="B303" s="6">
        <v>780530</v>
      </c>
      <c r="C303" s="6">
        <v>299</v>
      </c>
      <c r="D303" s="14" t="s">
        <v>221</v>
      </c>
      <c r="E303" s="23">
        <v>1435357</v>
      </c>
      <c r="F303" s="23">
        <v>430607</v>
      </c>
      <c r="G303" s="23">
        <v>574142</v>
      </c>
      <c r="H303" s="23">
        <v>717678</v>
      </c>
      <c r="I303" s="23">
        <v>1722427</v>
      </c>
      <c r="J303" s="23">
        <v>1722427</v>
      </c>
      <c r="K303" s="23">
        <v>574142</v>
      </c>
      <c r="L303" s="23">
        <f t="shared" si="4"/>
        <v>7176780</v>
      </c>
    </row>
    <row r="304" spans="1:12" s="2" customFormat="1">
      <c r="A304" s="5">
        <v>31860</v>
      </c>
      <c r="B304" s="6">
        <v>780531</v>
      </c>
      <c r="C304" s="6">
        <v>300</v>
      </c>
      <c r="D304" s="14" t="s">
        <v>225</v>
      </c>
      <c r="E304" s="23">
        <v>10648469</v>
      </c>
      <c r="F304" s="23">
        <v>2116765</v>
      </c>
      <c r="G304" s="23">
        <v>3090887</v>
      </c>
      <c r="H304" s="23">
        <v>3717523</v>
      </c>
      <c r="I304" s="23">
        <v>7189574</v>
      </c>
      <c r="J304" s="23">
        <v>10583612</v>
      </c>
      <c r="K304" s="23">
        <v>2341737</v>
      </c>
      <c r="L304" s="23">
        <f t="shared" si="4"/>
        <v>39688567</v>
      </c>
    </row>
    <row r="305" spans="1:12" s="2" customFormat="1">
      <c r="A305" s="5">
        <v>32060</v>
      </c>
      <c r="B305" s="6">
        <v>780540</v>
      </c>
      <c r="C305" s="6">
        <v>301</v>
      </c>
      <c r="D305" s="14" t="s">
        <v>226</v>
      </c>
      <c r="E305" s="23">
        <v>3704265</v>
      </c>
      <c r="F305" s="23">
        <v>3325380</v>
      </c>
      <c r="G305" s="23">
        <v>902510</v>
      </c>
      <c r="H305" s="23">
        <v>6085311</v>
      </c>
      <c r="I305" s="23">
        <v>9270515</v>
      </c>
      <c r="J305" s="23">
        <v>8760214</v>
      </c>
      <c r="K305" s="23">
        <v>2530670</v>
      </c>
      <c r="L305" s="23">
        <f t="shared" si="4"/>
        <v>34578865</v>
      </c>
    </row>
    <row r="306" spans="1:12" s="2" customFormat="1">
      <c r="A306" s="5">
        <v>25678</v>
      </c>
      <c r="B306" s="6">
        <v>780350</v>
      </c>
      <c r="C306" s="6">
        <v>302</v>
      </c>
      <c r="D306" s="14" t="s">
        <v>343</v>
      </c>
      <c r="E306" s="23">
        <v>188572</v>
      </c>
      <c r="F306" s="23">
        <v>32250</v>
      </c>
      <c r="G306" s="23">
        <v>9451</v>
      </c>
      <c r="H306" s="23">
        <v>74929</v>
      </c>
      <c r="I306" s="23">
        <v>32278</v>
      </c>
      <c r="J306" s="23">
        <v>98975</v>
      </c>
      <c r="K306" s="23">
        <v>40538</v>
      </c>
      <c r="L306" s="23">
        <f t="shared" si="4"/>
        <v>476993</v>
      </c>
    </row>
    <row r="307" spans="1:12" s="2" customFormat="1">
      <c r="A307" s="5">
        <v>18824</v>
      </c>
      <c r="B307" s="6">
        <v>780237</v>
      </c>
      <c r="C307" s="6">
        <v>303</v>
      </c>
      <c r="D307" s="14" t="s">
        <v>227</v>
      </c>
      <c r="E307" s="23">
        <v>78524</v>
      </c>
      <c r="F307" s="23">
        <v>16497</v>
      </c>
      <c r="G307" s="23">
        <v>8667</v>
      </c>
      <c r="H307" s="23">
        <v>16281</v>
      </c>
      <c r="I307" s="23">
        <v>343962</v>
      </c>
      <c r="J307" s="23">
        <v>74879</v>
      </c>
      <c r="K307" s="23">
        <v>8650</v>
      </c>
      <c r="L307" s="23">
        <f t="shared" si="4"/>
        <v>547460</v>
      </c>
    </row>
    <row r="308" spans="1:12" s="2" customFormat="1">
      <c r="A308" s="5">
        <v>24378</v>
      </c>
      <c r="B308" s="6">
        <v>780365</v>
      </c>
      <c r="C308" s="6">
        <v>304</v>
      </c>
      <c r="D308" s="14" t="s">
        <v>228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f t="shared" si="4"/>
        <v>0</v>
      </c>
    </row>
    <row r="309" spans="1:12" s="2" customFormat="1">
      <c r="A309" s="5">
        <v>31940</v>
      </c>
      <c r="B309" s="6">
        <v>780533</v>
      </c>
      <c r="C309" s="6">
        <v>305</v>
      </c>
      <c r="D309" s="14" t="s">
        <v>344</v>
      </c>
      <c r="E309" s="23">
        <v>61239</v>
      </c>
      <c r="F309" s="23">
        <v>17230</v>
      </c>
      <c r="G309" s="23">
        <v>31812</v>
      </c>
      <c r="H309" s="23">
        <v>0</v>
      </c>
      <c r="I309" s="23">
        <v>70408</v>
      </c>
      <c r="J309" s="23">
        <v>74270</v>
      </c>
      <c r="K309" s="23">
        <v>20938</v>
      </c>
      <c r="L309" s="23">
        <f t="shared" si="4"/>
        <v>275897</v>
      </c>
    </row>
    <row r="310" spans="1:12" s="2" customFormat="1">
      <c r="A310" s="5">
        <v>27139</v>
      </c>
      <c r="B310" s="6">
        <v>780536</v>
      </c>
      <c r="C310" s="6">
        <v>306</v>
      </c>
      <c r="D310" s="14" t="s">
        <v>345</v>
      </c>
      <c r="E310" s="23">
        <v>214998</v>
      </c>
      <c r="F310" s="23">
        <v>151169</v>
      </c>
      <c r="G310" s="23">
        <v>851575</v>
      </c>
      <c r="H310" s="23">
        <v>316445</v>
      </c>
      <c r="I310" s="23">
        <v>243905</v>
      </c>
      <c r="J310" s="23">
        <v>1372153</v>
      </c>
      <c r="K310" s="23">
        <v>246562</v>
      </c>
      <c r="L310" s="23">
        <f t="shared" si="4"/>
        <v>3396807</v>
      </c>
    </row>
    <row r="311" spans="1:12" s="2" customFormat="1">
      <c r="A311" s="5">
        <v>32100</v>
      </c>
      <c r="B311" s="6">
        <v>780541</v>
      </c>
      <c r="C311" s="6">
        <v>307</v>
      </c>
      <c r="D311" s="14" t="s">
        <v>229</v>
      </c>
      <c r="E311" s="23">
        <v>128329</v>
      </c>
      <c r="F311" s="23">
        <v>88615</v>
      </c>
      <c r="G311" s="23">
        <v>175038</v>
      </c>
      <c r="H311" s="23">
        <v>40223</v>
      </c>
      <c r="I311" s="23">
        <v>101720</v>
      </c>
      <c r="J311" s="23">
        <v>155859</v>
      </c>
      <c r="K311" s="23">
        <v>65045</v>
      </c>
      <c r="L311" s="23">
        <f t="shared" si="4"/>
        <v>754829</v>
      </c>
    </row>
    <row r="312" spans="1:12" s="2" customFormat="1">
      <c r="A312" s="5">
        <v>32000</v>
      </c>
      <c r="B312" s="6">
        <v>780537</v>
      </c>
      <c r="C312" s="6">
        <v>308</v>
      </c>
      <c r="D312" s="14" t="s">
        <v>346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f t="shared" si="4"/>
        <v>0</v>
      </c>
    </row>
    <row r="313" spans="1:12" s="2" customFormat="1">
      <c r="A313" s="5">
        <v>32020</v>
      </c>
      <c r="B313" s="6">
        <v>780538</v>
      </c>
      <c r="C313" s="6">
        <v>309</v>
      </c>
      <c r="D313" s="14" t="s">
        <v>230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f t="shared" si="4"/>
        <v>0</v>
      </c>
    </row>
    <row r="314" spans="1:12" s="2" customFormat="1">
      <c r="A314" s="5">
        <v>42560</v>
      </c>
      <c r="B314" s="6">
        <v>780543</v>
      </c>
      <c r="C314" s="6">
        <v>310</v>
      </c>
      <c r="D314" s="14" t="s">
        <v>231</v>
      </c>
      <c r="E314" s="23">
        <v>42366</v>
      </c>
      <c r="F314" s="23">
        <v>6650</v>
      </c>
      <c r="G314" s="23">
        <v>5285</v>
      </c>
      <c r="H314" s="23">
        <v>6482</v>
      </c>
      <c r="I314" s="23">
        <v>7605</v>
      </c>
      <c r="J314" s="23">
        <v>17328</v>
      </c>
      <c r="K314" s="23">
        <v>12641</v>
      </c>
      <c r="L314" s="23">
        <f t="shared" si="4"/>
        <v>98357</v>
      </c>
    </row>
    <row r="315" spans="1:12" s="2" customFormat="1">
      <c r="A315" s="5">
        <v>32120</v>
      </c>
      <c r="B315" s="6">
        <v>780544</v>
      </c>
      <c r="C315" s="6">
        <v>311</v>
      </c>
      <c r="D315" s="14" t="s">
        <v>232</v>
      </c>
      <c r="E315" s="23">
        <v>1451085</v>
      </c>
      <c r="F315" s="23">
        <v>258768</v>
      </c>
      <c r="G315" s="23">
        <v>240965</v>
      </c>
      <c r="H315" s="23">
        <v>316112</v>
      </c>
      <c r="I315" s="23">
        <v>1348394</v>
      </c>
      <c r="J315" s="23">
        <v>1511996</v>
      </c>
      <c r="K315" s="23">
        <v>221934</v>
      </c>
      <c r="L315" s="23">
        <f t="shared" si="4"/>
        <v>5349254</v>
      </c>
    </row>
    <row r="316" spans="1:12" s="2" customFormat="1">
      <c r="A316" s="5">
        <v>32500</v>
      </c>
      <c r="B316" s="6">
        <v>780545</v>
      </c>
      <c r="C316" s="6">
        <v>312</v>
      </c>
      <c r="D316" s="13" t="s">
        <v>233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f t="shared" si="4"/>
        <v>0</v>
      </c>
    </row>
    <row r="317" spans="1:12" s="2" customFormat="1">
      <c r="A317" s="5">
        <v>32300</v>
      </c>
      <c r="B317" s="6">
        <v>780548</v>
      </c>
      <c r="C317" s="6">
        <v>313</v>
      </c>
      <c r="D317" s="14" t="s">
        <v>234</v>
      </c>
      <c r="E317" s="23">
        <v>277254</v>
      </c>
      <c r="F317" s="23">
        <v>53414</v>
      </c>
      <c r="G317" s="23">
        <v>16772</v>
      </c>
      <c r="H317" s="23">
        <v>106696</v>
      </c>
      <c r="I317" s="23">
        <v>489927</v>
      </c>
      <c r="J317" s="23">
        <v>212653</v>
      </c>
      <c r="K317" s="23">
        <v>91085</v>
      </c>
      <c r="L317" s="23">
        <f t="shared" si="4"/>
        <v>1247801</v>
      </c>
    </row>
    <row r="318" spans="1:12" s="2" customFormat="1">
      <c r="A318" s="5">
        <v>32400</v>
      </c>
      <c r="B318" s="6">
        <v>780549</v>
      </c>
      <c r="C318" s="6">
        <v>314</v>
      </c>
      <c r="D318" s="14" t="s">
        <v>235</v>
      </c>
      <c r="E318" s="23">
        <v>1029148</v>
      </c>
      <c r="F318" s="23">
        <v>222323</v>
      </c>
      <c r="G318" s="23">
        <v>273337</v>
      </c>
      <c r="H318" s="23">
        <v>139279</v>
      </c>
      <c r="I318" s="23">
        <v>408587</v>
      </c>
      <c r="J318" s="23">
        <v>1052775</v>
      </c>
      <c r="K318" s="23">
        <v>166090</v>
      </c>
      <c r="L318" s="23">
        <f t="shared" si="4"/>
        <v>3291539</v>
      </c>
    </row>
    <row r="319" spans="1:12" s="2" customFormat="1" ht="25.5">
      <c r="A319" s="5">
        <v>32460</v>
      </c>
      <c r="B319" s="6">
        <v>780554</v>
      </c>
      <c r="C319" s="6">
        <v>315</v>
      </c>
      <c r="D319" s="14" t="s">
        <v>236</v>
      </c>
      <c r="E319" s="23">
        <v>169922</v>
      </c>
      <c r="F319" s="23">
        <v>44038</v>
      </c>
      <c r="G319" s="23">
        <v>14927</v>
      </c>
      <c r="H319" s="23">
        <v>69605</v>
      </c>
      <c r="I319" s="23">
        <v>275785</v>
      </c>
      <c r="J319" s="23">
        <v>120480</v>
      </c>
      <c r="K319" s="23">
        <v>70772</v>
      </c>
      <c r="L319" s="23">
        <f t="shared" si="4"/>
        <v>765529</v>
      </c>
    </row>
    <row r="320" spans="1:12" s="2" customFormat="1">
      <c r="A320" s="5">
        <v>71540</v>
      </c>
      <c r="B320" s="6">
        <v>780569</v>
      </c>
      <c r="C320" s="6">
        <v>316</v>
      </c>
      <c r="D320" s="14" t="s">
        <v>241</v>
      </c>
      <c r="E320" s="23">
        <v>149749</v>
      </c>
      <c r="F320" s="23">
        <v>2112879</v>
      </c>
      <c r="G320" s="23">
        <v>986935</v>
      </c>
      <c r="H320" s="23">
        <v>62893</v>
      </c>
      <c r="I320" s="23">
        <v>130743</v>
      </c>
      <c r="J320" s="23">
        <v>1207258</v>
      </c>
      <c r="K320" s="23">
        <v>137156</v>
      </c>
      <c r="L320" s="23">
        <f t="shared" si="4"/>
        <v>4787613</v>
      </c>
    </row>
    <row r="321" spans="1:12" s="2" customFormat="1" ht="25.5">
      <c r="A321" s="5"/>
      <c r="B321" s="6">
        <v>780566</v>
      </c>
      <c r="C321" s="6">
        <v>317</v>
      </c>
      <c r="D321" s="14" t="s">
        <v>347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f t="shared" si="4"/>
        <v>0</v>
      </c>
    </row>
    <row r="322" spans="1:12" s="2" customFormat="1">
      <c r="A322" s="6"/>
      <c r="B322" s="6">
        <v>780391</v>
      </c>
      <c r="C322" s="6">
        <v>318</v>
      </c>
      <c r="D322" s="14" t="s">
        <v>242</v>
      </c>
      <c r="E322" s="23">
        <v>133312</v>
      </c>
      <c r="F322" s="23">
        <v>56249</v>
      </c>
      <c r="G322" s="23">
        <v>16640</v>
      </c>
      <c r="H322" s="23">
        <v>111814</v>
      </c>
      <c r="I322" s="23">
        <v>93190</v>
      </c>
      <c r="J322" s="23">
        <v>906416</v>
      </c>
      <c r="K322" s="23">
        <v>23292</v>
      </c>
      <c r="L322" s="23">
        <f t="shared" si="4"/>
        <v>1340913</v>
      </c>
    </row>
    <row r="323" spans="1:12" s="2" customFormat="1" ht="25.5">
      <c r="A323" s="6"/>
      <c r="B323" s="6">
        <v>780600</v>
      </c>
      <c r="C323" s="6">
        <v>319</v>
      </c>
      <c r="D323" s="14" t="s">
        <v>243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f t="shared" si="4"/>
        <v>0</v>
      </c>
    </row>
    <row r="324" spans="1:12" s="2" customFormat="1">
      <c r="A324" s="6">
        <v>21958</v>
      </c>
      <c r="B324" s="6">
        <v>780254</v>
      </c>
      <c r="C324" s="6">
        <v>320</v>
      </c>
      <c r="D324" s="14" t="s">
        <v>348</v>
      </c>
      <c r="E324" s="23">
        <v>725565</v>
      </c>
      <c r="F324" s="23">
        <v>296709</v>
      </c>
      <c r="G324" s="23">
        <v>125826</v>
      </c>
      <c r="H324" s="23">
        <v>321006</v>
      </c>
      <c r="I324" s="23">
        <v>1351543</v>
      </c>
      <c r="J324" s="23">
        <v>2472907</v>
      </c>
      <c r="K324" s="23">
        <v>149679</v>
      </c>
      <c r="L324" s="23">
        <f t="shared" ref="L324:L367" si="5">SUM(E324:K324)</f>
        <v>5443235</v>
      </c>
    </row>
    <row r="325" spans="1:12" s="2" customFormat="1">
      <c r="A325" s="8"/>
      <c r="B325" s="6">
        <v>780342</v>
      </c>
      <c r="C325" s="6">
        <v>321</v>
      </c>
      <c r="D325" s="14" t="s">
        <v>244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f t="shared" si="5"/>
        <v>0</v>
      </c>
    </row>
    <row r="326" spans="1:12" s="2" customFormat="1">
      <c r="A326" s="6"/>
      <c r="B326" s="6">
        <v>780362</v>
      </c>
      <c r="C326" s="6">
        <v>322</v>
      </c>
      <c r="D326" s="14" t="s">
        <v>245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f t="shared" si="5"/>
        <v>0</v>
      </c>
    </row>
    <row r="327" spans="1:12" s="2" customFormat="1">
      <c r="A327" s="6"/>
      <c r="B327" s="6">
        <v>780470</v>
      </c>
      <c r="C327" s="6">
        <v>323</v>
      </c>
      <c r="D327" s="14" t="s">
        <v>246</v>
      </c>
      <c r="E327" s="23">
        <v>15827</v>
      </c>
      <c r="F327" s="23">
        <v>4481</v>
      </c>
      <c r="G327" s="23">
        <v>8017</v>
      </c>
      <c r="H327" s="23">
        <v>7531</v>
      </c>
      <c r="I327" s="23">
        <v>18594</v>
      </c>
      <c r="J327" s="23">
        <v>19292</v>
      </c>
      <c r="K327" s="23">
        <v>5594</v>
      </c>
      <c r="L327" s="23">
        <f t="shared" si="5"/>
        <v>79336</v>
      </c>
    </row>
    <row r="328" spans="1:12" s="2" customFormat="1">
      <c r="A328" s="6">
        <v>30560</v>
      </c>
      <c r="B328" s="6">
        <v>780494</v>
      </c>
      <c r="C328" s="6">
        <v>324</v>
      </c>
      <c r="D328" s="14" t="s">
        <v>247</v>
      </c>
      <c r="E328" s="23">
        <v>224601</v>
      </c>
      <c r="F328" s="23">
        <v>89291</v>
      </c>
      <c r="G328" s="23">
        <v>67083</v>
      </c>
      <c r="H328" s="23">
        <v>320818</v>
      </c>
      <c r="I328" s="23">
        <v>1761384</v>
      </c>
      <c r="J328" s="23">
        <v>640482</v>
      </c>
      <c r="K328" s="23">
        <v>439196</v>
      </c>
      <c r="L328" s="23">
        <f t="shared" si="5"/>
        <v>3542855</v>
      </c>
    </row>
    <row r="329" spans="1:12" s="2" customFormat="1">
      <c r="A329" s="8"/>
      <c r="B329" s="6">
        <v>780564</v>
      </c>
      <c r="C329" s="6">
        <v>325</v>
      </c>
      <c r="D329" s="14" t="s">
        <v>248</v>
      </c>
      <c r="E329" s="23">
        <v>51405</v>
      </c>
      <c r="F329" s="23">
        <v>71734</v>
      </c>
      <c r="G329" s="23">
        <v>372256</v>
      </c>
      <c r="H329" s="23">
        <v>60026</v>
      </c>
      <c r="I329" s="23">
        <v>157140</v>
      </c>
      <c r="J329" s="23">
        <v>40263</v>
      </c>
      <c r="K329" s="23">
        <v>54868</v>
      </c>
      <c r="L329" s="23">
        <f t="shared" si="5"/>
        <v>807692</v>
      </c>
    </row>
    <row r="330" spans="1:12" s="2" customFormat="1">
      <c r="A330" s="6"/>
      <c r="B330" s="6">
        <v>780574</v>
      </c>
      <c r="C330" s="6">
        <v>326</v>
      </c>
      <c r="D330" s="13" t="s">
        <v>251</v>
      </c>
      <c r="E330" s="23">
        <v>1435357</v>
      </c>
      <c r="F330" s="23">
        <v>430607</v>
      </c>
      <c r="G330" s="23">
        <v>574142</v>
      </c>
      <c r="H330" s="23">
        <v>717678</v>
      </c>
      <c r="I330" s="23">
        <v>1722427</v>
      </c>
      <c r="J330" s="23">
        <v>1722427</v>
      </c>
      <c r="K330" s="23">
        <v>574142</v>
      </c>
      <c r="L330" s="23">
        <f t="shared" si="5"/>
        <v>7176780</v>
      </c>
    </row>
    <row r="331" spans="1:12" s="2" customFormat="1">
      <c r="A331" s="6"/>
      <c r="B331" s="6">
        <v>780576</v>
      </c>
      <c r="C331" s="6">
        <v>327</v>
      </c>
      <c r="D331" s="14" t="s">
        <v>252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f t="shared" si="5"/>
        <v>0</v>
      </c>
    </row>
    <row r="332" spans="1:12" s="2" customFormat="1">
      <c r="A332" s="6">
        <v>74380</v>
      </c>
      <c r="B332" s="6">
        <v>780577</v>
      </c>
      <c r="C332" s="6">
        <v>328</v>
      </c>
      <c r="D332" s="14" t="s">
        <v>253</v>
      </c>
      <c r="E332" s="23">
        <v>32083</v>
      </c>
      <c r="F332" s="23">
        <v>0</v>
      </c>
      <c r="G332" s="23">
        <v>65487</v>
      </c>
      <c r="H332" s="23">
        <v>25544</v>
      </c>
      <c r="I332" s="23">
        <v>127068</v>
      </c>
      <c r="J332" s="23">
        <v>86893</v>
      </c>
      <c r="K332" s="23">
        <v>17883</v>
      </c>
      <c r="L332" s="23">
        <f t="shared" si="5"/>
        <v>354958</v>
      </c>
    </row>
    <row r="333" spans="1:12" s="2" customFormat="1">
      <c r="A333" s="8"/>
      <c r="B333" s="6">
        <v>780579</v>
      </c>
      <c r="C333" s="6">
        <v>329</v>
      </c>
      <c r="D333" s="14" t="s">
        <v>254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f t="shared" si="5"/>
        <v>0</v>
      </c>
    </row>
    <row r="334" spans="1:12" s="2" customFormat="1">
      <c r="A334" s="6">
        <v>71680</v>
      </c>
      <c r="B334" s="6">
        <v>780581</v>
      </c>
      <c r="C334" s="6">
        <v>330</v>
      </c>
      <c r="D334" s="14" t="s">
        <v>255</v>
      </c>
      <c r="E334" s="23">
        <v>6722</v>
      </c>
      <c r="F334" s="23">
        <v>955</v>
      </c>
      <c r="G334" s="23">
        <v>0</v>
      </c>
      <c r="H334" s="23">
        <v>0</v>
      </c>
      <c r="I334" s="23">
        <v>4150</v>
      </c>
      <c r="J334" s="23">
        <v>8508</v>
      </c>
      <c r="K334" s="23">
        <v>8388</v>
      </c>
      <c r="L334" s="23">
        <f t="shared" si="5"/>
        <v>28723</v>
      </c>
    </row>
    <row r="335" spans="1:12" s="2" customFormat="1">
      <c r="A335" s="8"/>
      <c r="B335" s="6">
        <v>780586</v>
      </c>
      <c r="C335" s="6">
        <v>331</v>
      </c>
      <c r="D335" s="14" t="s">
        <v>256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f t="shared" si="5"/>
        <v>0</v>
      </c>
    </row>
    <row r="336" spans="1:12" s="2" customFormat="1">
      <c r="A336" s="6">
        <v>72020</v>
      </c>
      <c r="B336" s="6">
        <v>780591</v>
      </c>
      <c r="C336" s="6">
        <v>332</v>
      </c>
      <c r="D336" s="14" t="s">
        <v>257</v>
      </c>
      <c r="E336" s="23">
        <v>78401</v>
      </c>
      <c r="F336" s="23">
        <v>0</v>
      </c>
      <c r="G336" s="23">
        <v>547588</v>
      </c>
      <c r="H336" s="23">
        <v>83511</v>
      </c>
      <c r="I336" s="23">
        <v>165170</v>
      </c>
      <c r="J336" s="23">
        <v>46615</v>
      </c>
      <c r="K336" s="23">
        <v>37396</v>
      </c>
      <c r="L336" s="23">
        <f t="shared" si="5"/>
        <v>958681</v>
      </c>
    </row>
    <row r="337" spans="1:12" s="2" customFormat="1">
      <c r="A337" s="8">
        <v>74180</v>
      </c>
      <c r="B337" s="6">
        <v>780594</v>
      </c>
      <c r="C337" s="6">
        <v>333</v>
      </c>
      <c r="D337" s="14" t="s">
        <v>258</v>
      </c>
      <c r="E337" s="23">
        <v>58122</v>
      </c>
      <c r="F337" s="23">
        <v>14417</v>
      </c>
      <c r="G337" s="23">
        <v>11280</v>
      </c>
      <c r="H337" s="23">
        <v>37307</v>
      </c>
      <c r="I337" s="23">
        <v>624816</v>
      </c>
      <c r="J337" s="23">
        <v>45335</v>
      </c>
      <c r="K337" s="23">
        <v>26305</v>
      </c>
      <c r="L337" s="23">
        <f t="shared" si="5"/>
        <v>817582</v>
      </c>
    </row>
    <row r="338" spans="1:12" s="2" customFormat="1">
      <c r="A338" s="8"/>
      <c r="B338" s="6">
        <v>780278</v>
      </c>
      <c r="C338" s="6">
        <v>334</v>
      </c>
      <c r="D338" s="14" t="s">
        <v>349</v>
      </c>
      <c r="E338" s="23">
        <v>340358</v>
      </c>
      <c r="F338" s="23">
        <v>97976</v>
      </c>
      <c r="G338" s="23">
        <v>166208</v>
      </c>
      <c r="H338" s="23">
        <v>164438</v>
      </c>
      <c r="I338" s="23">
        <v>410175</v>
      </c>
      <c r="J338" s="23">
        <v>417520</v>
      </c>
      <c r="K338" s="23">
        <v>126100</v>
      </c>
      <c r="L338" s="23">
        <f t="shared" si="5"/>
        <v>1722775</v>
      </c>
    </row>
    <row r="339" spans="1:12" s="2" customFormat="1">
      <c r="A339" s="5"/>
      <c r="B339" s="6">
        <v>780279</v>
      </c>
      <c r="C339" s="6">
        <v>335</v>
      </c>
      <c r="D339" s="14" t="s">
        <v>350</v>
      </c>
      <c r="E339" s="23">
        <v>151389</v>
      </c>
      <c r="F339" s="23">
        <v>43578</v>
      </c>
      <c r="G339" s="23">
        <v>73929</v>
      </c>
      <c r="H339" s="23">
        <v>73140</v>
      </c>
      <c r="I339" s="23">
        <v>181444</v>
      </c>
      <c r="J339" s="23">
        <v>183713</v>
      </c>
      <c r="K339" s="23">
        <v>56085</v>
      </c>
      <c r="L339" s="23">
        <f t="shared" si="5"/>
        <v>763278</v>
      </c>
    </row>
    <row r="340" spans="1:12" s="2" customFormat="1">
      <c r="A340" s="5"/>
      <c r="B340" s="6">
        <v>780280</v>
      </c>
      <c r="C340" s="6">
        <v>336</v>
      </c>
      <c r="D340" s="14" t="s">
        <v>351</v>
      </c>
      <c r="E340" s="23">
        <v>65342</v>
      </c>
      <c r="F340" s="23">
        <v>18808</v>
      </c>
      <c r="G340" s="23">
        <v>31908</v>
      </c>
      <c r="H340" s="23">
        <v>31568</v>
      </c>
      <c r="I340" s="23">
        <v>78243</v>
      </c>
      <c r="J340" s="23">
        <v>79360</v>
      </c>
      <c r="K340" s="23">
        <v>24210</v>
      </c>
      <c r="L340" s="23">
        <f t="shared" si="5"/>
        <v>329439</v>
      </c>
    </row>
    <row r="341" spans="1:12" s="2" customFormat="1">
      <c r="A341" s="5"/>
      <c r="B341" s="6">
        <v>780281</v>
      </c>
      <c r="C341" s="6">
        <v>337</v>
      </c>
      <c r="D341" s="14" t="s">
        <v>352</v>
      </c>
      <c r="E341" s="23">
        <v>73161</v>
      </c>
      <c r="F341" s="23">
        <v>21060</v>
      </c>
      <c r="G341" s="23">
        <v>35727</v>
      </c>
      <c r="H341" s="23">
        <v>35346</v>
      </c>
      <c r="I341" s="23">
        <v>87670</v>
      </c>
      <c r="J341" s="23">
        <v>88804</v>
      </c>
      <c r="K341" s="23">
        <v>27111</v>
      </c>
      <c r="L341" s="23">
        <f t="shared" si="5"/>
        <v>368879</v>
      </c>
    </row>
    <row r="342" spans="1:12" s="2" customFormat="1">
      <c r="A342" s="5"/>
      <c r="B342" s="6">
        <v>780505</v>
      </c>
      <c r="C342" s="6">
        <v>338</v>
      </c>
      <c r="D342" s="14" t="s">
        <v>353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f t="shared" si="5"/>
        <v>0</v>
      </c>
    </row>
    <row r="343" spans="1:12" s="2" customFormat="1">
      <c r="A343" s="5"/>
      <c r="B343" s="6">
        <v>780518</v>
      </c>
      <c r="C343" s="6">
        <v>339</v>
      </c>
      <c r="D343" s="14" t="s">
        <v>17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f t="shared" si="5"/>
        <v>0</v>
      </c>
    </row>
    <row r="344" spans="1:12" s="2" customFormat="1">
      <c r="A344" s="5"/>
      <c r="B344" s="6">
        <v>780558</v>
      </c>
      <c r="C344" s="6">
        <v>340</v>
      </c>
      <c r="D344" s="14" t="s">
        <v>354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f t="shared" si="5"/>
        <v>0</v>
      </c>
    </row>
    <row r="345" spans="1:12" s="2" customFormat="1">
      <c r="A345" s="5"/>
      <c r="B345" s="6">
        <v>780570</v>
      </c>
      <c r="C345" s="6">
        <v>341</v>
      </c>
      <c r="D345" s="14" t="s">
        <v>249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f t="shared" si="5"/>
        <v>0</v>
      </c>
    </row>
    <row r="346" spans="1:12" s="2" customFormat="1">
      <c r="A346" s="5"/>
      <c r="B346" s="6">
        <v>780571</v>
      </c>
      <c r="C346" s="6">
        <v>342</v>
      </c>
      <c r="D346" s="17" t="s">
        <v>250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f t="shared" si="5"/>
        <v>0</v>
      </c>
    </row>
    <row r="347" spans="1:12" s="2" customFormat="1">
      <c r="A347" s="5"/>
      <c r="B347" s="6">
        <v>780601</v>
      </c>
      <c r="C347" s="6">
        <v>343</v>
      </c>
      <c r="D347" s="14" t="s">
        <v>355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f t="shared" si="5"/>
        <v>0</v>
      </c>
    </row>
    <row r="348" spans="1:12" s="2" customFormat="1">
      <c r="A348" s="5"/>
      <c r="B348" s="6">
        <v>780602</v>
      </c>
      <c r="C348" s="6">
        <v>344</v>
      </c>
      <c r="D348" s="14" t="s">
        <v>356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f t="shared" si="5"/>
        <v>0</v>
      </c>
    </row>
    <row r="349" spans="1:12" s="2" customFormat="1">
      <c r="A349" s="5"/>
      <c r="B349" s="6">
        <v>780603</v>
      </c>
      <c r="C349" s="6">
        <v>345</v>
      </c>
      <c r="D349" s="14" t="s">
        <v>357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f t="shared" si="5"/>
        <v>0</v>
      </c>
    </row>
    <row r="350" spans="1:12" s="2" customFormat="1">
      <c r="A350" s="5"/>
      <c r="B350" s="6">
        <v>780604</v>
      </c>
      <c r="C350" s="6">
        <v>346</v>
      </c>
      <c r="D350" s="14" t="s">
        <v>358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f t="shared" si="5"/>
        <v>0</v>
      </c>
    </row>
    <row r="351" spans="1:12" s="2" customFormat="1">
      <c r="A351" s="5"/>
      <c r="B351" s="6">
        <v>780605</v>
      </c>
      <c r="C351" s="6">
        <v>347</v>
      </c>
      <c r="D351" s="14" t="s">
        <v>359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f t="shared" si="5"/>
        <v>0</v>
      </c>
    </row>
    <row r="352" spans="1:12" s="2" customFormat="1">
      <c r="A352" s="5"/>
      <c r="B352" s="6">
        <v>780606</v>
      </c>
      <c r="C352" s="6">
        <v>348</v>
      </c>
      <c r="D352" s="14" t="s">
        <v>360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f t="shared" si="5"/>
        <v>0</v>
      </c>
    </row>
    <row r="353" spans="1:12" s="2" customFormat="1" ht="25.5">
      <c r="A353" s="5"/>
      <c r="B353" s="6">
        <v>780607</v>
      </c>
      <c r="C353" s="6">
        <v>349</v>
      </c>
      <c r="D353" s="14" t="s">
        <v>361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f t="shared" si="5"/>
        <v>0</v>
      </c>
    </row>
    <row r="354" spans="1:12" s="2" customFormat="1">
      <c r="A354" s="5"/>
      <c r="B354" s="6">
        <v>780608</v>
      </c>
      <c r="C354" s="6">
        <v>350</v>
      </c>
      <c r="D354" s="14" t="s">
        <v>362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f t="shared" si="5"/>
        <v>0</v>
      </c>
    </row>
    <row r="355" spans="1:12" s="2" customFormat="1">
      <c r="A355" s="5"/>
      <c r="B355" s="6">
        <v>780609</v>
      </c>
      <c r="C355" s="6">
        <v>351</v>
      </c>
      <c r="D355" s="14" t="s">
        <v>363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f t="shared" si="5"/>
        <v>0</v>
      </c>
    </row>
    <row r="356" spans="1:12" s="2" customFormat="1">
      <c r="A356" s="5"/>
      <c r="B356" s="6">
        <v>780610</v>
      </c>
      <c r="C356" s="6">
        <v>352</v>
      </c>
      <c r="D356" s="14" t="s">
        <v>364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f t="shared" si="5"/>
        <v>0</v>
      </c>
    </row>
    <row r="357" spans="1:12" s="2" customFormat="1">
      <c r="A357" s="5"/>
      <c r="B357" s="6">
        <v>780611</v>
      </c>
      <c r="C357" s="6">
        <v>353</v>
      </c>
      <c r="D357" s="14" t="s">
        <v>365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f t="shared" si="5"/>
        <v>0</v>
      </c>
    </row>
    <row r="358" spans="1:12" s="2" customFormat="1">
      <c r="A358" s="5"/>
      <c r="B358" s="6">
        <v>780612</v>
      </c>
      <c r="C358" s="6">
        <v>354</v>
      </c>
      <c r="D358" s="14" t="s">
        <v>366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f t="shared" si="5"/>
        <v>0</v>
      </c>
    </row>
    <row r="359" spans="1:12" s="2" customFormat="1">
      <c r="A359" s="5"/>
      <c r="B359" s="6">
        <v>780613</v>
      </c>
      <c r="C359" s="6">
        <v>355</v>
      </c>
      <c r="D359" s="14" t="s">
        <v>367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f t="shared" si="5"/>
        <v>0</v>
      </c>
    </row>
    <row r="360" spans="1:12" s="2" customFormat="1">
      <c r="A360" s="5"/>
      <c r="B360" s="6">
        <v>780614</v>
      </c>
      <c r="C360" s="6">
        <v>356</v>
      </c>
      <c r="D360" s="14" t="s">
        <v>368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f t="shared" si="5"/>
        <v>0</v>
      </c>
    </row>
    <row r="361" spans="1:12" s="2" customFormat="1">
      <c r="A361" s="5"/>
      <c r="B361" s="6">
        <v>780615</v>
      </c>
      <c r="C361" s="6">
        <v>357</v>
      </c>
      <c r="D361" s="14" t="s">
        <v>369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f t="shared" si="5"/>
        <v>0</v>
      </c>
    </row>
    <row r="362" spans="1:12" s="2" customFormat="1" ht="25.5">
      <c r="A362" s="5"/>
      <c r="B362" s="6">
        <v>780616</v>
      </c>
      <c r="C362" s="6">
        <v>358</v>
      </c>
      <c r="D362" s="14" t="s">
        <v>370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f t="shared" si="5"/>
        <v>0</v>
      </c>
    </row>
    <row r="363" spans="1:12" s="2" customFormat="1" ht="25.5">
      <c r="A363" s="5"/>
      <c r="B363" s="6">
        <v>780617</v>
      </c>
      <c r="C363" s="6">
        <v>359</v>
      </c>
      <c r="D363" s="14" t="s">
        <v>371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f t="shared" si="5"/>
        <v>0</v>
      </c>
    </row>
    <row r="364" spans="1:12" s="2" customFormat="1" ht="25.5">
      <c r="A364" s="5"/>
      <c r="B364" s="6">
        <v>780618</v>
      </c>
      <c r="C364" s="6">
        <v>360</v>
      </c>
      <c r="D364" s="18" t="s">
        <v>372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f t="shared" si="5"/>
        <v>0</v>
      </c>
    </row>
    <row r="365" spans="1:12" s="2" customFormat="1">
      <c r="A365" s="5"/>
      <c r="B365" s="6">
        <v>780619</v>
      </c>
      <c r="C365" s="6">
        <v>361</v>
      </c>
      <c r="D365" s="18" t="s">
        <v>373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f t="shared" si="5"/>
        <v>0</v>
      </c>
    </row>
    <row r="366" spans="1:12" s="2" customFormat="1">
      <c r="A366" s="6"/>
      <c r="B366" s="6">
        <v>780620</v>
      </c>
      <c r="C366" s="6">
        <v>362</v>
      </c>
      <c r="D366" s="18" t="s">
        <v>374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f t="shared" si="5"/>
        <v>0</v>
      </c>
    </row>
    <row r="367" spans="1:12" s="2" customFormat="1">
      <c r="A367" s="6"/>
      <c r="B367" s="6">
        <v>780624</v>
      </c>
      <c r="C367" s="6">
        <v>363</v>
      </c>
      <c r="D367" s="18" t="s">
        <v>375</v>
      </c>
      <c r="E367" s="23">
        <v>97907</v>
      </c>
      <c r="F367" s="23">
        <v>37623</v>
      </c>
      <c r="G367" s="23">
        <v>35253</v>
      </c>
      <c r="H367" s="23">
        <v>42218</v>
      </c>
      <c r="I367" s="23">
        <v>161016</v>
      </c>
      <c r="J367" s="23">
        <v>111236</v>
      </c>
      <c r="K367" s="23">
        <v>35626</v>
      </c>
      <c r="L367" s="23">
        <f t="shared" si="5"/>
        <v>520879</v>
      </c>
    </row>
    <row r="368" spans="1:12">
      <c r="C368" s="10"/>
      <c r="D368" s="9" t="s">
        <v>167</v>
      </c>
      <c r="E368" s="24">
        <f t="shared" ref="E368:L368" si="6">SUM(E5:E367)</f>
        <v>13595856582</v>
      </c>
      <c r="F368" s="24">
        <f t="shared" si="6"/>
        <v>3566809701</v>
      </c>
      <c r="G368" s="24">
        <f t="shared" si="6"/>
        <v>7133003490</v>
      </c>
      <c r="H368" s="24">
        <f t="shared" si="6"/>
        <v>5646777513</v>
      </c>
      <c r="I368" s="24">
        <f t="shared" si="6"/>
        <v>16303551462</v>
      </c>
      <c r="J368" s="24">
        <f t="shared" si="6"/>
        <v>16190164890</v>
      </c>
      <c r="K368" s="24">
        <f t="shared" si="6"/>
        <v>4840735967</v>
      </c>
      <c r="L368" s="24">
        <f t="shared" si="6"/>
        <v>67276899605</v>
      </c>
    </row>
    <row r="376" spans="6:12">
      <c r="F376" s="19"/>
      <c r="G376" s="19"/>
      <c r="H376" s="19"/>
      <c r="I376" s="19"/>
      <c r="J376" s="19"/>
      <c r="K376" s="19"/>
      <c r="L376" s="19"/>
    </row>
  </sheetData>
  <mergeCells count="7">
    <mergeCell ref="G1:L1"/>
    <mergeCell ref="B3:B4"/>
    <mergeCell ref="E2:L2"/>
    <mergeCell ref="A3:A4"/>
    <mergeCell ref="C3:C4"/>
    <mergeCell ref="D3:D4"/>
    <mergeCell ref="E3:L3"/>
  </mergeCells>
  <phoneticPr fontId="9" type="noConversion"/>
  <conditionalFormatting sqref="G2:L65534 E1:F1048576 E3:L368 A368:C65534 A5:K367 F376:L376">
    <cfRule type="cellIs" dxfId="79" priority="288" operator="lessThan">
      <formula>0</formula>
    </cfRule>
  </conditionalFormatting>
  <conditionalFormatting sqref="A5:C367 C329:D329 D360 C334:D334 C332:D332 C365:D365 C362:D363 C326:D327 C324:D324 A5:A368 C357:D357 C354:D354 C5:C368">
    <cfRule type="cellIs" dxfId="78" priority="272" stopIfTrue="1" operator="lessThan">
      <formula>0</formula>
    </cfRule>
  </conditionalFormatting>
  <conditionalFormatting sqref="B5:B367">
    <cfRule type="duplicateValues" dxfId="77" priority="338"/>
  </conditionalFormatting>
  <conditionalFormatting sqref="B51">
    <cfRule type="duplicateValues" dxfId="76" priority="268"/>
  </conditionalFormatting>
  <conditionalFormatting sqref="A368:A65534">
    <cfRule type="cellIs" dxfId="75" priority="262" operator="lessThan">
      <formula>0</formula>
    </cfRule>
  </conditionalFormatting>
  <conditionalFormatting sqref="A6:A368 C6:C368 D5:D367 C230:D367">
    <cfRule type="cellIs" dxfId="74" priority="253" operator="lessThan">
      <formula>0</formula>
    </cfRule>
  </conditionalFormatting>
  <conditionalFormatting sqref="E368:L368">
    <cfRule type="cellIs" dxfId="73" priority="245" operator="lessThan">
      <formula>0</formula>
    </cfRule>
  </conditionalFormatting>
  <conditionalFormatting sqref="E368:L368">
    <cfRule type="cellIs" dxfId="72" priority="244" operator="lessThan">
      <formula>0</formula>
    </cfRule>
  </conditionalFormatting>
  <conditionalFormatting sqref="A368:C368">
    <cfRule type="cellIs" dxfId="71" priority="233" operator="lessThan">
      <formula>0</formula>
    </cfRule>
  </conditionalFormatting>
  <conditionalFormatting sqref="A334:A362">
    <cfRule type="duplicateValues" dxfId="70" priority="230"/>
  </conditionalFormatting>
  <conditionalFormatting sqref="B21:B359">
    <cfRule type="duplicateValues" dxfId="69" priority="229"/>
  </conditionalFormatting>
  <conditionalFormatting sqref="B21:B367">
    <cfRule type="duplicateValues" dxfId="68" priority="228"/>
  </conditionalFormatting>
  <conditionalFormatting sqref="C368">
    <cfRule type="cellIs" dxfId="67" priority="227" operator="lessThan">
      <formula>0</formula>
    </cfRule>
  </conditionalFormatting>
  <conditionalFormatting sqref="B355:B367 B21:B353">
    <cfRule type="duplicateValues" dxfId="66" priority="226"/>
  </conditionalFormatting>
  <conditionalFormatting sqref="C368">
    <cfRule type="cellIs" dxfId="65" priority="225" operator="lessThan">
      <formula>0</formula>
    </cfRule>
  </conditionalFormatting>
  <conditionalFormatting sqref="C368">
    <cfRule type="cellIs" dxfId="64" priority="224" operator="lessThan">
      <formula>0</formula>
    </cfRule>
  </conditionalFormatting>
  <conditionalFormatting sqref="B5:B359">
    <cfRule type="duplicateValues" dxfId="63" priority="221"/>
  </conditionalFormatting>
  <conditionalFormatting sqref="B5:B345 B347:B359">
    <cfRule type="duplicateValues" dxfId="62" priority="219"/>
  </conditionalFormatting>
  <conditionalFormatting sqref="A334 A336 A339:A362">
    <cfRule type="duplicateValues" dxfId="61" priority="218"/>
  </conditionalFormatting>
  <conditionalFormatting sqref="A337:A367">
    <cfRule type="duplicateValues" dxfId="60" priority="78"/>
  </conditionalFormatting>
  <conditionalFormatting sqref="A342:A367">
    <cfRule type="duplicateValues" dxfId="59" priority="77"/>
  </conditionalFormatting>
  <conditionalFormatting sqref="A342 A344 A347:A367">
    <cfRule type="duplicateValues" dxfId="58" priority="76"/>
  </conditionalFormatting>
  <conditionalFormatting sqref="A334:A367">
    <cfRule type="duplicateValues" dxfId="57" priority="73"/>
  </conditionalFormatting>
  <conditionalFormatting sqref="A334 A336 A339:A367">
    <cfRule type="duplicateValues" dxfId="56" priority="72"/>
  </conditionalFormatting>
  <conditionalFormatting sqref="A342:A368">
    <cfRule type="duplicateValues" dxfId="55" priority="455"/>
  </conditionalFormatting>
  <conditionalFormatting sqref="A342 A344 A347:A368">
    <cfRule type="duplicateValues" dxfId="54" priority="457"/>
  </conditionalFormatting>
  <conditionalFormatting sqref="D5:D363">
    <cfRule type="cellIs" dxfId="53" priority="54" operator="lessThan">
      <formula>0</formula>
    </cfRule>
  </conditionalFormatting>
  <conditionalFormatting sqref="D326 D324 D357 D354">
    <cfRule type="cellIs" dxfId="52" priority="53" stopIfTrue="1" operator="lessThan">
      <formula>0</formula>
    </cfRule>
  </conditionalFormatting>
  <conditionalFormatting sqref="D363 D5:D359">
    <cfRule type="cellIs" dxfId="51" priority="52" operator="lessThan">
      <formula>0</formula>
    </cfRule>
  </conditionalFormatting>
  <conditionalFormatting sqref="D5:D367">
    <cfRule type="cellIs" dxfId="50" priority="51" operator="lessThan">
      <formula>0</formula>
    </cfRule>
  </conditionalFormatting>
  <conditionalFormatting sqref="D329 D360 D334 D332 D365 D362:D363 D326:D327 D324 D357 D354">
    <cfRule type="cellIs" dxfId="49" priority="50" stopIfTrue="1" operator="lessThan">
      <formula>0</formula>
    </cfRule>
  </conditionalFormatting>
  <conditionalFormatting sqref="D5:D367">
    <cfRule type="cellIs" dxfId="48" priority="49" operator="lessThan">
      <formula>0</formula>
    </cfRule>
  </conditionalFormatting>
  <conditionalFormatting sqref="D5:D367">
    <cfRule type="cellIs" dxfId="47" priority="48" operator="lessThan">
      <formula>0</formula>
    </cfRule>
  </conditionalFormatting>
  <conditionalFormatting sqref="D329 D360 D334 D332 D365 D362:D363 D326:D327 D324 D357 D354">
    <cfRule type="cellIs" dxfId="46" priority="47" stopIfTrue="1" operator="lessThan">
      <formula>0</formula>
    </cfRule>
  </conditionalFormatting>
  <conditionalFormatting sqref="D5:D367">
    <cfRule type="cellIs" dxfId="45" priority="46" operator="lessThan">
      <formula>0</formula>
    </cfRule>
  </conditionalFormatting>
  <conditionalFormatting sqref="D5:D367">
    <cfRule type="cellIs" dxfId="44" priority="45" operator="lessThan">
      <formula>0</formula>
    </cfRule>
  </conditionalFormatting>
  <conditionalFormatting sqref="D329 D360 D334 D332 D365 D362:D363 D326:D327 D324 D357 D354">
    <cfRule type="cellIs" dxfId="43" priority="44" stopIfTrue="1" operator="lessThan">
      <formula>0</formula>
    </cfRule>
  </conditionalFormatting>
  <conditionalFormatting sqref="D5:D367">
    <cfRule type="cellIs" dxfId="42" priority="43" operator="lessThan">
      <formula>0</formula>
    </cfRule>
  </conditionalFormatting>
  <conditionalFormatting sqref="D5:D363">
    <cfRule type="cellIs" dxfId="41" priority="42" operator="lessThan">
      <formula>0</formula>
    </cfRule>
  </conditionalFormatting>
  <conditionalFormatting sqref="D326 D324 D357 D354">
    <cfRule type="cellIs" dxfId="40" priority="41" stopIfTrue="1" operator="lessThan">
      <formula>0</formula>
    </cfRule>
  </conditionalFormatting>
  <conditionalFormatting sqref="D363 D5:D359">
    <cfRule type="cellIs" dxfId="39" priority="40" operator="lessThan">
      <formula>0</formula>
    </cfRule>
  </conditionalFormatting>
  <conditionalFormatting sqref="D5:D367">
    <cfRule type="cellIs" dxfId="38" priority="39" operator="lessThan">
      <formula>0</formula>
    </cfRule>
  </conditionalFormatting>
  <conditionalFormatting sqref="D329 D360 D334 D332 D365 D362:D363 D326:D327 D324 D357 D354">
    <cfRule type="cellIs" dxfId="37" priority="38" stopIfTrue="1" operator="lessThan">
      <formula>0</formula>
    </cfRule>
  </conditionalFormatting>
  <conditionalFormatting sqref="D5:D367">
    <cfRule type="cellIs" dxfId="36" priority="37" operator="lessThan">
      <formula>0</formula>
    </cfRule>
  </conditionalFormatting>
  <conditionalFormatting sqref="D5:D367">
    <cfRule type="cellIs" dxfId="35" priority="36" operator="lessThan">
      <formula>0</formula>
    </cfRule>
  </conditionalFormatting>
  <conditionalFormatting sqref="D329 D360 D334 D332 D365 D362:D363 D326:D327 D324 D357 D354">
    <cfRule type="cellIs" dxfId="34" priority="35" stopIfTrue="1" operator="lessThan">
      <formula>0</formula>
    </cfRule>
  </conditionalFormatting>
  <conditionalFormatting sqref="D5:D367">
    <cfRule type="cellIs" dxfId="33" priority="34" operator="lessThan">
      <formula>0</formula>
    </cfRule>
  </conditionalFormatting>
  <conditionalFormatting sqref="D5:D367">
    <cfRule type="cellIs" dxfId="32" priority="33" operator="lessThan">
      <formula>0</formula>
    </cfRule>
  </conditionalFormatting>
  <conditionalFormatting sqref="D329 D360 D334 D332 D365 D362:D363 D326:D327 D324 D357 D354">
    <cfRule type="cellIs" dxfId="31" priority="32" stopIfTrue="1" operator="lessThan">
      <formula>0</formula>
    </cfRule>
  </conditionalFormatting>
  <conditionalFormatting sqref="D5:D367">
    <cfRule type="cellIs" dxfId="30" priority="31" operator="lessThan">
      <formula>0</formula>
    </cfRule>
  </conditionalFormatting>
  <conditionalFormatting sqref="D5:D367">
    <cfRule type="cellIs" dxfId="29" priority="30" operator="lessThan">
      <formula>0</formula>
    </cfRule>
  </conditionalFormatting>
  <conditionalFormatting sqref="D329 D360 D334 D332 D365 D362:D363 D326:D327 D324 D357 D354">
    <cfRule type="cellIs" dxfId="28" priority="29" stopIfTrue="1" operator="lessThan">
      <formula>0</formula>
    </cfRule>
  </conditionalFormatting>
  <conditionalFormatting sqref="D5:D367">
    <cfRule type="cellIs" dxfId="27" priority="28" operator="lessThan">
      <formula>0</formula>
    </cfRule>
  </conditionalFormatting>
  <conditionalFormatting sqref="D5:D367">
    <cfRule type="cellIs" dxfId="26" priority="27" operator="lessThan">
      <formula>0</formula>
    </cfRule>
  </conditionalFormatting>
  <conditionalFormatting sqref="D329 D360 D334 D332 D365 D362:D363 D326:D327 D324 D357 D354">
    <cfRule type="cellIs" dxfId="25" priority="26" stopIfTrue="1" operator="lessThan">
      <formula>0</formula>
    </cfRule>
  </conditionalFormatting>
  <conditionalFormatting sqref="D5:D367">
    <cfRule type="cellIs" dxfId="24" priority="25" operator="lessThan">
      <formula>0</formula>
    </cfRule>
  </conditionalFormatting>
  <conditionalFormatting sqref="D5:D363">
    <cfRule type="cellIs" dxfId="23" priority="24" operator="lessThan">
      <formula>0</formula>
    </cfRule>
  </conditionalFormatting>
  <conditionalFormatting sqref="D326 D324 D357 D354">
    <cfRule type="cellIs" dxfId="22" priority="23" stopIfTrue="1" operator="lessThan">
      <formula>0</formula>
    </cfRule>
  </conditionalFormatting>
  <conditionalFormatting sqref="D363 D5:D359">
    <cfRule type="cellIs" dxfId="21" priority="22" operator="lessThan">
      <formula>0</formula>
    </cfRule>
  </conditionalFormatting>
  <conditionalFormatting sqref="D5:D367">
    <cfRule type="cellIs" dxfId="20" priority="21" operator="lessThan">
      <formula>0</formula>
    </cfRule>
  </conditionalFormatting>
  <conditionalFormatting sqref="D329 D360 D334 D332 D365 D362:D363 D326:D327 D324 D357 D354">
    <cfRule type="cellIs" dxfId="19" priority="20" stopIfTrue="1" operator="lessThan">
      <formula>0</formula>
    </cfRule>
  </conditionalFormatting>
  <conditionalFormatting sqref="D5:D367">
    <cfRule type="cellIs" dxfId="18" priority="19" operator="lessThan">
      <formula>0</formula>
    </cfRule>
  </conditionalFormatting>
  <conditionalFormatting sqref="D5:D367">
    <cfRule type="cellIs" dxfId="17" priority="18" operator="lessThan">
      <formula>0</formula>
    </cfRule>
  </conditionalFormatting>
  <conditionalFormatting sqref="D329 D360 D334 D332 D365 D362:D363 D326:D327 D324 D357 D354">
    <cfRule type="cellIs" dxfId="16" priority="17" stopIfTrue="1" operator="lessThan">
      <formula>0</formula>
    </cfRule>
  </conditionalFormatting>
  <conditionalFormatting sqref="D5:D367">
    <cfRule type="cellIs" dxfId="15" priority="16" operator="lessThan">
      <formula>0</formula>
    </cfRule>
  </conditionalFormatting>
  <conditionalFormatting sqref="D5:D367">
    <cfRule type="cellIs" dxfId="14" priority="15" operator="lessThan">
      <formula>0</formula>
    </cfRule>
  </conditionalFormatting>
  <conditionalFormatting sqref="D329 D360 D334 D332 D365 D362:D363 D326:D327 D324 D357 D354">
    <cfRule type="cellIs" dxfId="13" priority="14" stopIfTrue="1" operator="lessThan">
      <formula>0</formula>
    </cfRule>
  </conditionalFormatting>
  <conditionalFormatting sqref="D5:D367">
    <cfRule type="cellIs" dxfId="12" priority="13" operator="lessThan">
      <formula>0</formula>
    </cfRule>
  </conditionalFormatting>
  <conditionalFormatting sqref="D5:D363">
    <cfRule type="cellIs" dxfId="11" priority="12" operator="lessThan">
      <formula>0</formula>
    </cfRule>
  </conditionalFormatting>
  <conditionalFormatting sqref="D326 D324 D357 D354">
    <cfRule type="cellIs" dxfId="10" priority="11" stopIfTrue="1" operator="lessThan">
      <formula>0</formula>
    </cfRule>
  </conditionalFormatting>
  <conditionalFormatting sqref="D363 D5:D359">
    <cfRule type="cellIs" dxfId="9" priority="10" operator="lessThan">
      <formula>0</formula>
    </cfRule>
  </conditionalFormatting>
  <conditionalFormatting sqref="D5:D367">
    <cfRule type="cellIs" dxfId="8" priority="9" operator="lessThan">
      <formula>0</formula>
    </cfRule>
  </conditionalFormatting>
  <conditionalFormatting sqref="D329 D360 D334 D332 D365 D362:D363 D326:D327 D324 D357 D354">
    <cfRule type="cellIs" dxfId="7" priority="8" stopIfTrue="1" operator="lessThan">
      <formula>0</formula>
    </cfRule>
  </conditionalFormatting>
  <conditionalFormatting sqref="D5:D367">
    <cfRule type="cellIs" dxfId="6" priority="7" operator="lessThan">
      <formula>0</formula>
    </cfRule>
  </conditionalFormatting>
  <conditionalFormatting sqref="D5:D367">
    <cfRule type="cellIs" dxfId="5" priority="6" operator="lessThan">
      <formula>0</formula>
    </cfRule>
  </conditionalFormatting>
  <conditionalFormatting sqref="D329 D360 D334 D332 D365 D362:D363 D326:D327 D324 D357 D354">
    <cfRule type="cellIs" dxfId="4" priority="5" stopIfTrue="1" operator="lessThan">
      <formula>0</formula>
    </cfRule>
  </conditionalFormatting>
  <conditionalFormatting sqref="D5:D367">
    <cfRule type="cellIs" dxfId="3" priority="4" operator="lessThan">
      <formula>0</formula>
    </cfRule>
  </conditionalFormatting>
  <conditionalFormatting sqref="D5:D367">
    <cfRule type="cellIs" dxfId="2" priority="3" operator="lessThan">
      <formula>0</formula>
    </cfRule>
  </conditionalFormatting>
  <conditionalFormatting sqref="D329 D360 D334 D332 D365 D362:D363 D326:D327 D324 D357 D354">
    <cfRule type="cellIs" dxfId="1" priority="2" stopIfTrue="1" operator="lessThan">
      <formula>0</formula>
    </cfRule>
  </conditionalFormatting>
  <conditionalFormatting sqref="D5:D367">
    <cfRule type="cellIs" dxfId="0" priority="1" operator="lessThan">
      <formula>0</formula>
    </cfRule>
  </conditionalFormatting>
  <pageMargins left="0.17" right="0.17" top="0.17" bottom="0.17" header="0.17" footer="0.2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 месяцев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rsenkov</dc:creator>
  <cp:lastModifiedBy>Нисман</cp:lastModifiedBy>
  <cp:lastPrinted>2014-05-21T07:28:03Z</cp:lastPrinted>
  <dcterms:created xsi:type="dcterms:W3CDTF">2013-02-20T08:17:35Z</dcterms:created>
  <dcterms:modified xsi:type="dcterms:W3CDTF">2019-03-06T12:54:38Z</dcterms:modified>
</cp:coreProperties>
</file>